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570\"/>
    </mc:Choice>
  </mc:AlternateContent>
  <xr:revisionPtr revIDLastSave="0" documentId="13_ncr:1_{5315098C-7037-4369-8400-DA9E1039A55B}" xr6:coauthVersionLast="45" xr6:coauthVersionMax="45" xr10:uidLastSave="{00000000-0000-0000-0000-000000000000}"/>
  <bookViews>
    <workbookView xWindow="-120" yWindow="-120" windowWidth="20730" windowHeight="11160" xr2:uid="{32E53BA0-6B03-49AE-81C1-26493654036A}"/>
  </bookViews>
  <sheets>
    <sheet name="TX J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Closing___Income_Statement_Extra_Tax_Query" localSheetId="0">#REF!</definedName>
    <definedName name="Closing___Income_Statement_Extra_Tax_Query">#REF!</definedName>
    <definedName name="ENTRY_1" localSheetId="0">#REF!</definedName>
    <definedName name="ENTRY_1">#REF!</definedName>
    <definedName name="ENTRY_2" localSheetId="0">#REF!</definedName>
    <definedName name="ENTRY_2">#REF!</definedName>
    <definedName name="ENTRY_3" localSheetId="0">#REF!</definedName>
    <definedName name="ENTRY_3">#REF!</definedName>
    <definedName name="FSADJ" localSheetId="0">#REF!</definedName>
    <definedName name="FSADJ">#REF!</definedName>
    <definedName name="is">#REF!</definedName>
    <definedName name="Pal_Workbook_GUID" hidden="1">"WM86NBRVE9KHQPNSDDJJY4J1"</definedName>
    <definedName name="_xlnm.Print_Area" localSheetId="0">'TX J'!$A$1:$K$132</definedName>
    <definedName name="Qry_YTD_Rpt_FF1_Income_Stmt_Sum" localSheetId="0">#REF!</definedName>
    <definedName name="Qry_YTD_Rpt_FF1_Income_Stmt_S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9" i="1" l="1"/>
  <c r="I129" i="1"/>
  <c r="K120" i="1"/>
  <c r="I120" i="1"/>
  <c r="K109" i="1"/>
  <c r="I109" i="1"/>
  <c r="K101" i="1"/>
  <c r="I101" i="1"/>
  <c r="A92" i="1"/>
  <c r="A93" i="1" s="1"/>
  <c r="A94" i="1" s="1"/>
  <c r="A97" i="1" s="1"/>
  <c r="A98" i="1" s="1"/>
  <c r="A99" i="1" s="1"/>
  <c r="A100" i="1" s="1"/>
  <c r="A101" i="1" s="1"/>
  <c r="A104" i="1" s="1"/>
  <c r="A105" i="1" s="1"/>
  <c r="A107" i="1" s="1"/>
  <c r="A108" i="1" s="1"/>
  <c r="A109" i="1" s="1"/>
  <c r="A112" i="1" s="1"/>
  <c r="A113" i="1" s="1"/>
  <c r="A114" i="1" s="1"/>
  <c r="A115" i="1" s="1"/>
  <c r="A116" i="1" s="1"/>
  <c r="A117" i="1" s="1"/>
  <c r="A118" i="1" s="1"/>
  <c r="A119" i="1" s="1"/>
  <c r="A120" i="1" s="1"/>
  <c r="A123" i="1" s="1"/>
  <c r="A124" i="1" s="1"/>
  <c r="A125" i="1" s="1"/>
  <c r="A126" i="1" s="1"/>
  <c r="A127" i="1" s="1"/>
  <c r="A128" i="1" s="1"/>
  <c r="A129" i="1" s="1"/>
  <c r="A130" i="1" s="1"/>
  <c r="A132" i="1" s="1"/>
  <c r="K94" i="1"/>
  <c r="K130" i="1" s="1"/>
  <c r="I94" i="1"/>
  <c r="K83" i="1"/>
  <c r="I83" i="1"/>
  <c r="K82" i="1"/>
  <c r="I82" i="1"/>
  <c r="A77" i="1"/>
  <c r="A71" i="1"/>
  <c r="A70" i="1"/>
  <c r="A68" i="1"/>
  <c r="K63" i="1"/>
  <c r="I63" i="1"/>
  <c r="K53" i="1"/>
  <c r="I53" i="1"/>
  <c r="K36" i="1"/>
  <c r="I36" i="1"/>
  <c r="K26" i="1"/>
  <c r="I26" i="1"/>
  <c r="K20" i="1"/>
  <c r="K22" i="1" s="1"/>
  <c r="K27" i="1" s="1"/>
  <c r="A19" i="1"/>
  <c r="A20" i="1" s="1"/>
  <c r="A21" i="1" s="1"/>
  <c r="A22" i="1" s="1"/>
  <c r="A23" i="1" s="1"/>
  <c r="A24" i="1" s="1"/>
  <c r="A25" i="1" s="1"/>
  <c r="A26" i="1" s="1"/>
  <c r="A27" i="1" s="1"/>
  <c r="A29" i="1" s="1"/>
  <c r="A32" i="1" s="1"/>
  <c r="A33" i="1" s="1"/>
  <c r="A34" i="1" s="1"/>
  <c r="A35" i="1" s="1"/>
  <c r="A36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6" i="1" s="1"/>
  <c r="A57" i="1" s="1"/>
  <c r="A58" i="1" s="1"/>
  <c r="A59" i="1" s="1"/>
  <c r="A60" i="1" s="1"/>
  <c r="A61" i="1" s="1"/>
  <c r="A62" i="1" s="1"/>
  <c r="A63" i="1" s="1"/>
  <c r="A64" i="1" s="1"/>
  <c r="A66" i="1" s="1"/>
  <c r="I20" i="1"/>
  <c r="I22" i="1" s="1"/>
  <c r="I27" i="1" s="1"/>
  <c r="A74" i="1"/>
  <c r="A73" i="1"/>
  <c r="A72" i="1"/>
  <c r="A69" i="1"/>
  <c r="K64" i="1" l="1"/>
  <c r="I64" i="1"/>
  <c r="I130" i="1"/>
</calcChain>
</file>

<file path=xl/sharedStrings.xml><?xml version="1.0" encoding="utf-8"?>
<sst xmlns="http://schemas.openxmlformats.org/spreadsheetml/2006/main" count="123" uniqueCount="113">
  <si>
    <t>EL PASO ELECTRIC COMPANY</t>
  </si>
  <si>
    <t>SCHEDULE J</t>
  </si>
  <si>
    <t>PAGE 2 OF 12</t>
  </si>
  <si>
    <t>SCHEDULE J: FINANCIAL STATEMENTS</t>
  </si>
  <si>
    <t>(PREPARED IN ACCORDANCE WITH REGULATORY ACCOUNTING PRINCIPLES)</t>
  </si>
  <si>
    <t>COMPARATIVE BALANCE SHEET</t>
  </si>
  <si>
    <t>ASSETS AND OTHER DEBITS</t>
  </si>
  <si>
    <t>Line</t>
  </si>
  <si>
    <t>FERC</t>
  </si>
  <si>
    <t>December 31</t>
  </si>
  <si>
    <t>No.</t>
  </si>
  <si>
    <t>Description</t>
  </si>
  <si>
    <t>Account No.</t>
  </si>
  <si>
    <t>2020</t>
  </si>
  <si>
    <t>2019</t>
  </si>
  <si>
    <t>UTILITY PLANT</t>
  </si>
  <si>
    <t>Utility Plant</t>
  </si>
  <si>
    <t>101-106, 114</t>
  </si>
  <si>
    <t>Construction Work In Progress</t>
  </si>
  <si>
    <t>107</t>
  </si>
  <si>
    <t>Total Utility Plant</t>
  </si>
  <si>
    <t>Accum. Prov. for Depr. Amort, Depl.</t>
  </si>
  <si>
    <t>108, 111, 115</t>
  </si>
  <si>
    <t>Net Utility Plant</t>
  </si>
  <si>
    <t>Nuclear Fuel In Process of Ref., Conv., Enrich., and Fab.</t>
  </si>
  <si>
    <t>Nuclear Fuel Under Capital Leases</t>
  </si>
  <si>
    <t>120.1-120.4, 120.6</t>
  </si>
  <si>
    <t>Accum. Prov. for Amort. of Nucl. Fuel Assemblies</t>
  </si>
  <si>
    <t>Net Nuclear Fuel</t>
  </si>
  <si>
    <t>Utility Plant Adjustments</t>
  </si>
  <si>
    <t>OTHER PROPERTY AND INVESTMENTS</t>
  </si>
  <si>
    <t>Nonutility Property</t>
  </si>
  <si>
    <t>Investment in Subsidiary Companies</t>
  </si>
  <si>
    <t>Other Investments</t>
  </si>
  <si>
    <t>Other Special Funds</t>
  </si>
  <si>
    <t>125-128</t>
  </si>
  <si>
    <t>Total Other Property and Investments</t>
  </si>
  <si>
    <t>CURRENT AND ACCRUED ASSETS</t>
  </si>
  <si>
    <t>Cash</t>
  </si>
  <si>
    <t>Working Fund</t>
  </si>
  <si>
    <t>Temporary Cash Investments</t>
  </si>
  <si>
    <t>Customer Accounts Receivable</t>
  </si>
  <si>
    <t>Other Accounts Receivable</t>
  </si>
  <si>
    <t>Accum. Prov. for Uncollectible Acct. -Credit</t>
  </si>
  <si>
    <t>Fuel Stock</t>
  </si>
  <si>
    <t>Plant Materials and Operating Supplies</t>
  </si>
  <si>
    <t>Allowances</t>
  </si>
  <si>
    <t>Stores Expense Undistributed</t>
  </si>
  <si>
    <t>Prepayments</t>
  </si>
  <si>
    <t>Interest and Dividends Receivable</t>
  </si>
  <si>
    <t>Accrued Utility Revenues</t>
  </si>
  <si>
    <t>Miscellaneous Current and Accrued Assets</t>
  </si>
  <si>
    <t>Total Current and Accrued Assets</t>
  </si>
  <si>
    <t>DEFERRED DEBITS</t>
  </si>
  <si>
    <t>Unamortized Debt Expenses</t>
  </si>
  <si>
    <t>Other Regulatory Assets</t>
  </si>
  <si>
    <t>Preliminary Survey and Investigation Charges</t>
  </si>
  <si>
    <t>Clearing Accounts</t>
  </si>
  <si>
    <t>Miscellaneous Deferred Debits</t>
  </si>
  <si>
    <t>Unamortized Loss on Reacquired Debt</t>
  </si>
  <si>
    <t>Accumulated Deferred Income Taxes</t>
  </si>
  <si>
    <t>Total Deferred Debits</t>
  </si>
  <si>
    <t>Total Assets</t>
  </si>
  <si>
    <t>Amounts may not add or tie to other schedules due to rounding.</t>
  </si>
  <si>
    <t xml:space="preserve"> PAGE 3 OF12</t>
  </si>
  <si>
    <t>LIABILITIES AND OTHER CREDITS</t>
  </si>
  <si>
    <t>PROPRIETARY CAPITAL</t>
  </si>
  <si>
    <t>Common Stock Issued</t>
  </si>
  <si>
    <t>Premium on Capital Stock</t>
  </si>
  <si>
    <t>Other Paid-In Capital</t>
  </si>
  <si>
    <t>Capital Stock Expense</t>
  </si>
  <si>
    <t>Retained Earnings</t>
  </si>
  <si>
    <t>215, 215.1, 216</t>
  </si>
  <si>
    <t>Unappropriated Undistributed Subsidiary Earnings</t>
  </si>
  <si>
    <t>Reacquired Capital Stock</t>
  </si>
  <si>
    <t>Accumulated Other Comprehensive Income</t>
  </si>
  <si>
    <t>Total Proprietary Capital</t>
  </si>
  <si>
    <t>LONG-TERM DEBT</t>
  </si>
  <si>
    <t>Bonds</t>
  </si>
  <si>
    <t>Other Long-Term Debt</t>
  </si>
  <si>
    <t>Unamortized Premium on Long-Term Debt</t>
  </si>
  <si>
    <t>Unamortized Discount on Long-Term Debt</t>
  </si>
  <si>
    <t>Total Long-Term Debt</t>
  </si>
  <si>
    <t>OTHER NONCURRENT LIABILITIES</t>
  </si>
  <si>
    <t>Obligations Under Capital Leases - Noncurrent</t>
  </si>
  <si>
    <t>Accumulated Provision for Pensions and Benefits</t>
  </si>
  <si>
    <t>Accumulated Provision for Rate Refunds</t>
  </si>
  <si>
    <t>Asset Retirement Obligations</t>
  </si>
  <si>
    <t>Total Other Noncurrent Liabilities</t>
  </si>
  <si>
    <t>CURRENT AND ACCRUED LIABILITIES</t>
  </si>
  <si>
    <t>Notes Payable</t>
  </si>
  <si>
    <t>Accounts Payable</t>
  </si>
  <si>
    <t>Customer Deposits</t>
  </si>
  <si>
    <t>Taxes Accrued</t>
  </si>
  <si>
    <t>Interest Accrued</t>
  </si>
  <si>
    <t>Tax Collections Payable</t>
  </si>
  <si>
    <t>Miscellaneous Current and Accrued Liabilities</t>
  </si>
  <si>
    <t>Obligations Under Capital Leases - Current</t>
  </si>
  <si>
    <t>Total Current and Accrued Liabilities</t>
  </si>
  <si>
    <t>DEFERRED CREDITS</t>
  </si>
  <si>
    <t>Customer Advances for Construction</t>
  </si>
  <si>
    <t>Accumulated Deferred Investment Tax Credits</t>
  </si>
  <si>
    <t>Other Deferred Credits</t>
  </si>
  <si>
    <t>Other Regulatory Liabilities</t>
  </si>
  <si>
    <t>Accumulated Deferred Income Taxes - Other Property</t>
  </si>
  <si>
    <t>281-283</t>
  </si>
  <si>
    <t>Accumulated Deferred Income Taxes - Other</t>
  </si>
  <si>
    <t>Total Deferred Credits</t>
  </si>
  <si>
    <t>Total Liabilities and Stockholder Equity</t>
  </si>
  <si>
    <t>2021 TEXAS RATE CASE FILING</t>
  </si>
  <si>
    <t>SPONSOR:  CYNTHIA S. PRIETO</t>
  </si>
  <si>
    <t>PREPARER:  MYRNA A. ORTIZ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</si>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</sst>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Arial"/>
      <family val="2"/>
    </font>
    <font>
      <sz val="11"/>
      <name val="Univers (W1)"/>
    </font>
    <font>
      <b/>
      <sz val="9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37" fontId="2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left"/>
    </xf>
    <xf numFmtId="37" fontId="1" fillId="0" borderId="0" xfId="1" applyFont="1" applyAlignment="1">
      <alignment horizontal="left"/>
    </xf>
    <xf numFmtId="37" fontId="1" fillId="0" borderId="0" xfId="1" applyFont="1"/>
    <xf numFmtId="38" fontId="1" fillId="0" borderId="0" xfId="1" applyNumberFormat="1" applyFont="1" applyAlignment="1">
      <alignment horizontal="right"/>
    </xf>
    <xf numFmtId="0" fontId="2" fillId="0" borderId="0" xfId="2" applyFont="1"/>
    <xf numFmtId="38" fontId="1" fillId="0" borderId="0" xfId="1" applyNumberFormat="1" applyFont="1" applyAlignment="1">
      <alignment horizontal="left"/>
    </xf>
    <xf numFmtId="164" fontId="1" fillId="0" borderId="0" xfId="3" applyNumberFormat="1" applyFont="1" applyAlignment="1">
      <alignment horizontal="centerContinuous"/>
    </xf>
    <xf numFmtId="164" fontId="1" fillId="0" borderId="0" xfId="3" applyNumberFormat="1" applyFont="1"/>
    <xf numFmtId="38" fontId="1" fillId="0" borderId="0" xfId="1" applyNumberFormat="1" applyFont="1"/>
    <xf numFmtId="164" fontId="4" fillId="0" borderId="0" xfId="3" applyNumberFormat="1" applyFont="1" applyAlignment="1">
      <alignment horizontal="centerContinuous"/>
    </xf>
    <xf numFmtId="0" fontId="1" fillId="0" borderId="0" xfId="2" applyFont="1" applyAlignment="1">
      <alignment horizontal="centerContinuous"/>
    </xf>
    <xf numFmtId="49" fontId="1" fillId="0" borderId="0" xfId="2" applyNumberFormat="1" applyFont="1" applyAlignment="1">
      <alignment horizontal="centerContinuous"/>
    </xf>
    <xf numFmtId="0" fontId="5" fillId="0" borderId="0" xfId="2" applyFont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center"/>
    </xf>
    <xf numFmtId="164" fontId="1" fillId="0" borderId="0" xfId="3" applyNumberFormat="1" applyFont="1" applyAlignment="1"/>
    <xf numFmtId="0" fontId="1" fillId="0" borderId="0" xfId="2" applyFont="1"/>
    <xf numFmtId="16" fontId="1" fillId="0" borderId="0" xfId="3" quotePrefix="1" applyNumberFormat="1" applyFont="1" applyAlignment="1">
      <alignment horizontal="center"/>
    </xf>
    <xf numFmtId="164" fontId="1" fillId="0" borderId="0" xfId="3" quotePrefix="1" applyNumberFormat="1" applyFont="1" applyAlignment="1">
      <alignment horizontal="center"/>
    </xf>
    <xf numFmtId="0" fontId="1" fillId="0" borderId="1" xfId="2" applyFont="1" applyBorder="1" applyAlignment="1">
      <alignment horizontal="center"/>
    </xf>
    <xf numFmtId="0" fontId="1" fillId="0" borderId="1" xfId="2" applyFont="1" applyBorder="1" applyAlignment="1">
      <alignment horizontal="centerContinuous"/>
    </xf>
    <xf numFmtId="164" fontId="1" fillId="0" borderId="1" xfId="3" quotePrefix="1" applyNumberFormat="1" applyFont="1" applyBorder="1" applyAlignment="1">
      <alignment horizontal="centerContinuous"/>
    </xf>
    <xf numFmtId="164" fontId="1" fillId="0" borderId="0" xfId="3" quotePrefix="1" applyNumberFormat="1" applyFont="1" applyBorder="1" applyAlignment="1">
      <alignment horizontal="center"/>
    </xf>
    <xf numFmtId="165" fontId="1" fillId="0" borderId="0" xfId="4" applyNumberFormat="1" applyFont="1"/>
    <xf numFmtId="0" fontId="1" fillId="0" borderId="0" xfId="2" quotePrefix="1" applyFont="1" applyAlignment="1">
      <alignment horizontal="left"/>
    </xf>
    <xf numFmtId="3" fontId="1" fillId="0" borderId="1" xfId="4" applyNumberFormat="1" applyFont="1" applyBorder="1"/>
    <xf numFmtId="3" fontId="1" fillId="0" borderId="0" xfId="2" applyNumberFormat="1" applyFont="1"/>
    <xf numFmtId="164" fontId="1" fillId="0" borderId="0" xfId="3" applyNumberFormat="1" applyFont="1" applyBorder="1"/>
    <xf numFmtId="164" fontId="1" fillId="0" borderId="2" xfId="3" applyNumberFormat="1" applyFont="1" applyBorder="1"/>
    <xf numFmtId="37" fontId="1" fillId="0" borderId="0" xfId="4" applyNumberFormat="1" applyFont="1" applyFill="1" applyBorder="1" applyProtection="1"/>
    <xf numFmtId="164" fontId="1" fillId="0" borderId="1" xfId="3" applyNumberFormat="1" applyFont="1" applyBorder="1"/>
    <xf numFmtId="164" fontId="2" fillId="0" borderId="0" xfId="3" applyNumberFormat="1" applyFont="1"/>
    <xf numFmtId="165" fontId="1" fillId="0" borderId="3" xfId="4" applyNumberFormat="1" applyFont="1" applyBorder="1"/>
    <xf numFmtId="37" fontId="1" fillId="0" borderId="0" xfId="2" applyNumberFormat="1" applyFont="1" applyAlignment="1">
      <alignment horizontal="left"/>
    </xf>
    <xf numFmtId="164" fontId="1" fillId="0" borderId="0" xfId="3" applyNumberFormat="1" applyFont="1" applyAlignment="1">
      <alignment horizontal="right"/>
    </xf>
    <xf numFmtId="0" fontId="2" fillId="2" borderId="0" xfId="2" applyFont="1" applyFill="1"/>
    <xf numFmtId="0" fontId="2" fillId="2" borderId="0" xfId="2" applyFont="1" applyFill="1" applyAlignment="1">
      <alignment horizontal="right"/>
    </xf>
    <xf numFmtId="164" fontId="1" fillId="0" borderId="0" xfId="3" applyNumberFormat="1" applyFont="1" applyAlignment="1">
      <alignment horizontal="center"/>
    </xf>
    <xf numFmtId="164" fontId="1" fillId="0" borderId="1" xfId="3" applyNumberFormat="1" applyFont="1" applyBorder="1" applyAlignment="1">
      <alignment horizontal="center"/>
    </xf>
    <xf numFmtId="165" fontId="1" fillId="0" borderId="0" xfId="3" applyNumberFormat="1" applyFont="1" applyBorder="1"/>
    <xf numFmtId="165" fontId="1" fillId="0" borderId="3" xfId="3" applyNumberFormat="1" applyFont="1" applyBorder="1"/>
    <xf numFmtId="43" fontId="2" fillId="0" borderId="0" xfId="3" applyFont="1"/>
    <xf numFmtId="0" fontId="2" fillId="0" borderId="0" xfId="2" applyFont="1" applyAlignment="1">
      <alignment horizontal="center"/>
    </xf>
  </cellXfs>
  <cellStyles count="5">
    <cellStyle name="Comma 2" xfId="3" xr:uid="{232365A9-4E8B-4592-B0B9-658F54DD4492}"/>
    <cellStyle name="Currency 2" xfId="4" xr:uid="{06A3031E-E82A-40E5-82BE-DF15097D8045}"/>
    <cellStyle name="Normal" xfId="0" builtinId="0"/>
    <cellStyle name="Normal 2 3" xfId="2" xr:uid="{D7502920-089B-4B6F-9FC6-9471F1D8D010}"/>
    <cellStyle name="Normal_9910assets" xfId="1" xr:uid="{F4A415B4-CBF1-40F0-96BA-D7877D584A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361BC-4AD8-4624-8EAA-8B1D0217D71D}">
  <dimension ref="A1:AD135"/>
  <sheetViews>
    <sheetView tabSelected="1" view="pageBreakPreview" zoomScale="110" zoomScaleNormal="80" zoomScaleSheetLayoutView="110" workbookViewId="0">
      <selection activeCell="K135" sqref="K135"/>
    </sheetView>
  </sheetViews>
  <sheetFormatPr defaultColWidth="10.28515625" defaultRowHeight="14.25"/>
  <cols>
    <col min="1" max="1" width="6.85546875" style="43" customWidth="1"/>
    <col min="2" max="2" width="2.5703125" style="43" customWidth="1"/>
    <col min="3" max="4" width="2.85546875" style="43" customWidth="1"/>
    <col min="5" max="5" width="58.140625" style="5" customWidth="1"/>
    <col min="6" max="6" width="1.85546875" style="5" hidden="1" customWidth="1"/>
    <col min="7" max="7" width="4.42578125" style="5" hidden="1" customWidth="1"/>
    <col min="8" max="8" width="1.85546875" style="5" customWidth="1"/>
    <col min="9" max="9" width="17.85546875" style="32" customWidth="1"/>
    <col min="10" max="10" width="2.85546875" style="5" customWidth="1"/>
    <col min="11" max="11" width="17.85546875" style="32" customWidth="1"/>
    <col min="12" max="12" width="10.28515625" style="5"/>
    <col min="13" max="13" width="19" style="5" bestFit="1" customWidth="1"/>
    <col min="14" max="16384" width="10.28515625" style="5"/>
  </cols>
  <sheetData>
    <row r="1" spans="1:30">
      <c r="A1" s="1" t="s">
        <v>0</v>
      </c>
      <c r="B1" s="2"/>
      <c r="C1" s="2"/>
      <c r="D1" s="3"/>
      <c r="E1" s="3"/>
      <c r="F1" s="2"/>
      <c r="G1" s="2"/>
      <c r="H1" s="2"/>
      <c r="I1" s="2"/>
      <c r="J1" s="2"/>
      <c r="K1" s="4" t="s">
        <v>1</v>
      </c>
    </row>
    <row r="2" spans="1:30">
      <c r="A2" s="1" t="s">
        <v>109</v>
      </c>
      <c r="B2" s="2"/>
      <c r="C2" s="2"/>
      <c r="D2" s="3"/>
      <c r="E2" s="3"/>
      <c r="F2" s="2"/>
      <c r="G2" s="2"/>
      <c r="H2" s="2"/>
      <c r="I2" s="2"/>
      <c r="J2" s="2"/>
      <c r="K2" s="4" t="s">
        <v>2</v>
      </c>
    </row>
    <row r="3" spans="1:30">
      <c r="A3" s="1" t="s">
        <v>3</v>
      </c>
      <c r="B3" s="6"/>
      <c r="C3" s="6"/>
      <c r="D3" s="3"/>
      <c r="E3" s="3"/>
      <c r="F3" s="6"/>
      <c r="G3" s="6"/>
      <c r="H3" s="6"/>
      <c r="I3" s="6"/>
      <c r="J3" s="6"/>
      <c r="K3" s="7"/>
    </row>
    <row r="4" spans="1:30">
      <c r="A4" s="6" t="s">
        <v>4</v>
      </c>
      <c r="B4" s="6"/>
      <c r="C4" s="6"/>
      <c r="D4" s="3"/>
      <c r="E4" s="3"/>
      <c r="F4" s="6"/>
      <c r="G4" s="6"/>
      <c r="H4" s="6"/>
      <c r="I4" s="6"/>
      <c r="J4" s="6"/>
      <c r="K4" s="7"/>
    </row>
    <row r="5" spans="1:30">
      <c r="A5" s="1" t="s">
        <v>110</v>
      </c>
      <c r="B5" s="6"/>
      <c r="C5" s="6"/>
      <c r="D5" s="3"/>
      <c r="E5" s="3"/>
      <c r="F5" s="6"/>
      <c r="G5" s="6"/>
      <c r="H5" s="6"/>
      <c r="I5" s="6"/>
      <c r="J5" s="6"/>
      <c r="K5" s="8"/>
    </row>
    <row r="6" spans="1:30">
      <c r="A6" s="1" t="s">
        <v>111</v>
      </c>
      <c r="B6" s="6"/>
      <c r="C6" s="9"/>
      <c r="D6" s="3"/>
      <c r="E6" s="3"/>
      <c r="F6" s="9"/>
      <c r="G6" s="9"/>
      <c r="H6" s="9"/>
      <c r="I6" s="9"/>
      <c r="J6" s="9"/>
      <c r="K6" s="10"/>
    </row>
    <row r="7" spans="1:30">
      <c r="A7" s="1" t="s">
        <v>112</v>
      </c>
      <c r="B7" s="6"/>
      <c r="C7" s="9"/>
      <c r="D7" s="3"/>
      <c r="E7" s="3"/>
      <c r="F7" s="9"/>
      <c r="G7" s="9"/>
      <c r="H7" s="9"/>
      <c r="I7" s="9"/>
      <c r="J7" s="9"/>
      <c r="K7" s="10"/>
    </row>
    <row r="8" spans="1:30" ht="20.100000000000001" customHeight="1">
      <c r="A8" s="11"/>
      <c r="B8" s="11"/>
      <c r="C8" s="11"/>
      <c r="D8" s="11"/>
      <c r="E8" s="12"/>
      <c r="F8" s="12"/>
      <c r="G8" s="12"/>
      <c r="H8" s="12"/>
      <c r="I8" s="7"/>
      <c r="J8" s="11"/>
      <c r="K8" s="7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5">
      <c r="A9" s="14" t="s">
        <v>5</v>
      </c>
      <c r="B9" s="14"/>
      <c r="C9" s="11"/>
      <c r="D9" s="11"/>
      <c r="E9" s="12"/>
      <c r="F9" s="12"/>
      <c r="G9" s="12"/>
      <c r="H9" s="12"/>
      <c r="I9" s="7"/>
      <c r="J9" s="11"/>
      <c r="K9" s="7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20.100000000000001" customHeight="1">
      <c r="A10" s="11"/>
      <c r="B10" s="11"/>
      <c r="C10" s="11"/>
      <c r="D10" s="11"/>
      <c r="E10" s="12"/>
      <c r="F10" s="12"/>
      <c r="G10" s="12"/>
      <c r="H10" s="12"/>
      <c r="I10" s="7"/>
      <c r="J10" s="11"/>
      <c r="K10" s="7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s="13" customFormat="1" ht="15">
      <c r="A11" s="11"/>
      <c r="B11" s="11"/>
      <c r="C11" s="11"/>
      <c r="D11" s="11"/>
      <c r="E11" s="15" t="s">
        <v>6</v>
      </c>
      <c r="F11" s="11"/>
      <c r="G11" s="11"/>
      <c r="H11" s="11"/>
      <c r="I11" s="7"/>
      <c r="J11" s="11"/>
      <c r="K11" s="7"/>
    </row>
    <row r="12" spans="1:30" s="13" customFormat="1" ht="15">
      <c r="A12" s="11"/>
      <c r="B12" s="11"/>
      <c r="C12" s="11"/>
      <c r="D12" s="11"/>
      <c r="E12" s="15"/>
      <c r="F12" s="11"/>
      <c r="G12" s="11"/>
      <c r="H12" s="11"/>
      <c r="I12" s="7"/>
      <c r="J12" s="11"/>
      <c r="K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s="13" customFormat="1" ht="15">
      <c r="A13" s="15"/>
      <c r="B13" s="15"/>
      <c r="C13" s="15"/>
      <c r="D13" s="15"/>
      <c r="E13" s="11"/>
      <c r="F13" s="11"/>
      <c r="G13" s="11"/>
      <c r="H13" s="11"/>
      <c r="I13" s="16"/>
      <c r="J13" s="17"/>
      <c r="K13" s="16"/>
    </row>
    <row r="14" spans="1:30" s="13" customFormat="1" ht="15">
      <c r="A14" s="15" t="s">
        <v>7</v>
      </c>
      <c r="B14" s="11"/>
      <c r="C14" s="15"/>
      <c r="D14" s="15"/>
      <c r="E14" s="11"/>
      <c r="F14" s="11"/>
      <c r="G14" s="15" t="s">
        <v>8</v>
      </c>
      <c r="H14" s="11"/>
      <c r="I14" s="18" t="s">
        <v>9</v>
      </c>
      <c r="J14" s="17"/>
      <c r="K14" s="19" t="s">
        <v>9</v>
      </c>
    </row>
    <row r="15" spans="1:30" s="13" customFormat="1" ht="15">
      <c r="A15" s="20" t="s">
        <v>10</v>
      </c>
      <c r="B15" s="15"/>
      <c r="C15" s="21" t="s">
        <v>11</v>
      </c>
      <c r="D15" s="21"/>
      <c r="E15" s="21"/>
      <c r="F15" s="15"/>
      <c r="G15" s="20" t="s">
        <v>12</v>
      </c>
      <c r="H15" s="11"/>
      <c r="I15" s="22" t="s">
        <v>13</v>
      </c>
      <c r="J15" s="17"/>
      <c r="K15" s="22" t="s">
        <v>14</v>
      </c>
    </row>
    <row r="16" spans="1:30">
      <c r="A16" s="15"/>
      <c r="B16" s="15"/>
      <c r="C16" s="15"/>
      <c r="D16" s="15"/>
      <c r="E16" s="17"/>
      <c r="F16" s="17"/>
      <c r="G16" s="14"/>
      <c r="H16" s="11"/>
      <c r="I16" s="23"/>
      <c r="J16" s="17"/>
      <c r="K16" s="23"/>
    </row>
    <row r="17" spans="1:11">
      <c r="A17" s="15"/>
      <c r="B17" s="15"/>
      <c r="C17" s="15"/>
      <c r="D17" s="15"/>
      <c r="E17" s="15" t="s">
        <v>15</v>
      </c>
      <c r="F17" s="15"/>
      <c r="G17" s="14"/>
      <c r="H17" s="11"/>
      <c r="I17" s="23"/>
      <c r="J17" s="17"/>
      <c r="K17" s="23"/>
    </row>
    <row r="18" spans="1:11">
      <c r="A18" s="15">
        <v>1</v>
      </c>
      <c r="B18" s="15"/>
      <c r="C18" s="17" t="s">
        <v>16</v>
      </c>
      <c r="D18" s="15"/>
      <c r="E18" s="17"/>
      <c r="F18" s="17"/>
      <c r="G18" s="14" t="s">
        <v>17</v>
      </c>
      <c r="H18" s="17"/>
      <c r="I18" s="24">
        <v>5521706608</v>
      </c>
      <c r="J18" s="17"/>
      <c r="K18" s="24">
        <v>5335900234</v>
      </c>
    </row>
    <row r="19" spans="1:11">
      <c r="A19" s="15">
        <f>+A18+1</f>
        <v>2</v>
      </c>
      <c r="B19" s="15"/>
      <c r="C19" s="17" t="s">
        <v>18</v>
      </c>
      <c r="D19" s="15"/>
      <c r="E19" s="17"/>
      <c r="F19" s="17"/>
      <c r="G19" s="25" t="s">
        <v>19</v>
      </c>
      <c r="H19" s="17"/>
      <c r="I19" s="26">
        <v>214062220</v>
      </c>
      <c r="J19" s="27"/>
      <c r="K19" s="26">
        <v>157850999</v>
      </c>
    </row>
    <row r="20" spans="1:11">
      <c r="A20" s="15">
        <f t="shared" ref="A20:A27" si="0">+A19+1</f>
        <v>3</v>
      </c>
      <c r="B20" s="15"/>
      <c r="C20" s="15"/>
      <c r="D20" s="17" t="s">
        <v>20</v>
      </c>
      <c r="E20" s="17"/>
      <c r="F20" s="17"/>
      <c r="G20" s="14"/>
      <c r="H20" s="17"/>
      <c r="I20" s="28">
        <f>+I18+I19</f>
        <v>5735768828</v>
      </c>
      <c r="J20" s="17"/>
      <c r="K20" s="28">
        <f>SUM(K18:K19)</f>
        <v>5493751233</v>
      </c>
    </row>
    <row r="21" spans="1:11">
      <c r="A21" s="15">
        <f t="shared" si="0"/>
        <v>4</v>
      </c>
      <c r="B21" s="15"/>
      <c r="C21" s="17" t="s">
        <v>21</v>
      </c>
      <c r="D21" s="15"/>
      <c r="E21" s="17"/>
      <c r="F21" s="17"/>
      <c r="G21" s="14" t="s">
        <v>22</v>
      </c>
      <c r="H21" s="17"/>
      <c r="I21" s="28">
        <v>-2468590939</v>
      </c>
      <c r="J21" s="17"/>
      <c r="K21" s="28">
        <v>-2381984861</v>
      </c>
    </row>
    <row r="22" spans="1:11">
      <c r="A22" s="15">
        <f t="shared" si="0"/>
        <v>5</v>
      </c>
      <c r="B22" s="15"/>
      <c r="C22" s="15"/>
      <c r="D22" s="17" t="s">
        <v>23</v>
      </c>
      <c r="E22" s="17"/>
      <c r="F22" s="17"/>
      <c r="G22" s="14"/>
      <c r="H22" s="17"/>
      <c r="I22" s="29">
        <f>+I20+I21</f>
        <v>3267177889</v>
      </c>
      <c r="J22" s="17"/>
      <c r="K22" s="29">
        <f>+K20+K21</f>
        <v>3111766372</v>
      </c>
    </row>
    <row r="23" spans="1:11">
      <c r="A23" s="15">
        <f>+A22+1</f>
        <v>6</v>
      </c>
      <c r="B23" s="15"/>
      <c r="C23" s="17" t="s">
        <v>24</v>
      </c>
      <c r="D23" s="17"/>
      <c r="E23" s="17"/>
      <c r="F23" s="17"/>
      <c r="G23" s="14"/>
      <c r="H23" s="17"/>
      <c r="I23" s="28">
        <v>0</v>
      </c>
      <c r="J23" s="17"/>
      <c r="K23" s="28">
        <v>0</v>
      </c>
    </row>
    <row r="24" spans="1:11">
      <c r="A24" s="15">
        <f>+A23+1</f>
        <v>7</v>
      </c>
      <c r="B24" s="15"/>
      <c r="C24" s="17" t="s">
        <v>25</v>
      </c>
      <c r="D24" s="15"/>
      <c r="E24" s="17"/>
      <c r="F24" s="17"/>
      <c r="G24" s="14" t="s">
        <v>26</v>
      </c>
      <c r="H24" s="17"/>
      <c r="I24" s="30">
        <v>198356451</v>
      </c>
      <c r="J24" s="17"/>
      <c r="K24" s="30">
        <v>199671152</v>
      </c>
    </row>
    <row r="25" spans="1:11">
      <c r="A25" s="15">
        <f t="shared" si="0"/>
        <v>8</v>
      </c>
      <c r="B25" s="15"/>
      <c r="C25" s="17" t="s">
        <v>27</v>
      </c>
      <c r="D25" s="15"/>
      <c r="E25" s="17"/>
      <c r="F25" s="17"/>
      <c r="G25" s="14">
        <v>120.5</v>
      </c>
      <c r="H25" s="17"/>
      <c r="I25" s="30">
        <v>-72680258</v>
      </c>
      <c r="J25" s="17"/>
      <c r="K25" s="30">
        <v>-72778365</v>
      </c>
    </row>
    <row r="26" spans="1:11">
      <c r="A26" s="15">
        <f t="shared" si="0"/>
        <v>9</v>
      </c>
      <c r="B26" s="15"/>
      <c r="C26" s="15"/>
      <c r="D26" s="17" t="s">
        <v>28</v>
      </c>
      <c r="E26" s="17"/>
      <c r="F26" s="17"/>
      <c r="G26" s="14"/>
      <c r="H26" s="17"/>
      <c r="I26" s="29">
        <f>+I24+I25</f>
        <v>125676193</v>
      </c>
      <c r="J26" s="17"/>
      <c r="K26" s="29">
        <f>SUM(K23:K25)</f>
        <v>126892787</v>
      </c>
    </row>
    <row r="27" spans="1:11">
      <c r="A27" s="15">
        <f t="shared" si="0"/>
        <v>10</v>
      </c>
      <c r="B27" s="15"/>
      <c r="C27" s="15"/>
      <c r="D27" s="15"/>
      <c r="E27" s="17" t="s">
        <v>23</v>
      </c>
      <c r="F27" s="17"/>
      <c r="G27" s="14"/>
      <c r="H27" s="17"/>
      <c r="I27" s="29">
        <f>+I22+I26</f>
        <v>3392854082</v>
      </c>
      <c r="J27" s="17"/>
      <c r="K27" s="29">
        <f>+K22+K26</f>
        <v>3238659159</v>
      </c>
    </row>
    <row r="28" spans="1:11">
      <c r="A28" s="15"/>
      <c r="B28" s="15"/>
      <c r="C28" s="15"/>
      <c r="D28" s="15"/>
      <c r="E28" s="17"/>
      <c r="F28" s="17"/>
      <c r="G28" s="17"/>
      <c r="H28" s="17"/>
      <c r="I28" s="8"/>
      <c r="J28" s="17"/>
      <c r="K28" s="8"/>
    </row>
    <row r="29" spans="1:11">
      <c r="A29" s="15">
        <f>+A27+1</f>
        <v>11</v>
      </c>
      <c r="B29" s="15"/>
      <c r="C29" s="17" t="s">
        <v>29</v>
      </c>
      <c r="D29" s="15"/>
      <c r="E29" s="17"/>
      <c r="F29" s="17"/>
      <c r="G29" s="14">
        <v>116</v>
      </c>
      <c r="H29" s="17"/>
      <c r="I29" s="31">
        <v>0</v>
      </c>
      <c r="J29" s="17"/>
      <c r="K29" s="31">
        <v>0</v>
      </c>
    </row>
    <row r="30" spans="1:11">
      <c r="A30" s="15"/>
      <c r="B30" s="15"/>
      <c r="C30" s="15"/>
      <c r="D30" s="15"/>
      <c r="E30" s="17"/>
      <c r="F30" s="17"/>
      <c r="G30" s="14"/>
      <c r="H30" s="17"/>
      <c r="I30" s="28"/>
      <c r="J30" s="17"/>
      <c r="K30" s="28"/>
    </row>
    <row r="31" spans="1:11">
      <c r="A31" s="15"/>
      <c r="B31" s="15"/>
      <c r="C31" s="15"/>
      <c r="D31" s="15"/>
      <c r="E31" s="15" t="s">
        <v>30</v>
      </c>
      <c r="F31" s="15"/>
      <c r="G31" s="14"/>
      <c r="H31" s="17"/>
      <c r="I31" s="28"/>
      <c r="J31" s="17"/>
      <c r="K31" s="28"/>
    </row>
    <row r="32" spans="1:11">
      <c r="A32" s="15">
        <f>+A29+1</f>
        <v>12</v>
      </c>
      <c r="B32" s="15"/>
      <c r="C32" s="17" t="s">
        <v>31</v>
      </c>
      <c r="D32" s="15"/>
      <c r="E32" s="17"/>
      <c r="F32" s="17"/>
      <c r="G32" s="14">
        <v>121</v>
      </c>
      <c r="H32" s="17"/>
      <c r="I32" s="28">
        <v>613325</v>
      </c>
      <c r="J32" s="17"/>
      <c r="K32" s="28">
        <v>1070267</v>
      </c>
    </row>
    <row r="33" spans="1:11">
      <c r="A33" s="15">
        <f>+A32+1</f>
        <v>13</v>
      </c>
      <c r="B33" s="15"/>
      <c r="C33" s="17" t="s">
        <v>32</v>
      </c>
      <c r="D33" s="15"/>
      <c r="E33" s="17"/>
      <c r="F33" s="17"/>
      <c r="G33" s="14">
        <v>123.1</v>
      </c>
      <c r="H33" s="17"/>
      <c r="I33" s="32">
        <v>0</v>
      </c>
      <c r="J33" s="17"/>
      <c r="K33" s="28">
        <v>0</v>
      </c>
    </row>
    <row r="34" spans="1:11">
      <c r="A34" s="15">
        <f>+A33+1</f>
        <v>14</v>
      </c>
      <c r="B34" s="15"/>
      <c r="C34" s="17" t="s">
        <v>33</v>
      </c>
      <c r="D34" s="15"/>
      <c r="E34" s="17"/>
      <c r="F34" s="17"/>
      <c r="G34" s="14"/>
      <c r="H34" s="17"/>
      <c r="I34" s="28">
        <v>1609180</v>
      </c>
      <c r="J34" s="17"/>
      <c r="K34" s="28">
        <v>1608814</v>
      </c>
    </row>
    <row r="35" spans="1:11">
      <c r="A35" s="15">
        <f>+A34+1</f>
        <v>15</v>
      </c>
      <c r="B35" s="15"/>
      <c r="C35" s="17" t="s">
        <v>34</v>
      </c>
      <c r="D35" s="15"/>
      <c r="E35" s="17"/>
      <c r="F35" s="17"/>
      <c r="G35" s="14" t="s">
        <v>35</v>
      </c>
      <c r="H35" s="17"/>
      <c r="I35" s="28">
        <v>374674197</v>
      </c>
      <c r="J35" s="17"/>
      <c r="K35" s="28">
        <v>329603541</v>
      </c>
    </row>
    <row r="36" spans="1:11">
      <c r="A36" s="15">
        <f>+A35+1</f>
        <v>16</v>
      </c>
      <c r="B36" s="15"/>
      <c r="C36" s="15"/>
      <c r="D36" s="17" t="s">
        <v>36</v>
      </c>
      <c r="E36" s="17"/>
      <c r="F36" s="17"/>
      <c r="G36" s="14"/>
      <c r="H36" s="17"/>
      <c r="I36" s="29">
        <f>SUM(I32:I35)</f>
        <v>376896702</v>
      </c>
      <c r="J36" s="17"/>
      <c r="K36" s="29">
        <f>SUM(K32:K35)</f>
        <v>332282622</v>
      </c>
    </row>
    <row r="37" spans="1:11">
      <c r="A37" s="15"/>
      <c r="B37" s="15"/>
      <c r="C37" s="15"/>
      <c r="D37" s="15"/>
      <c r="E37" s="17"/>
      <c r="F37" s="17"/>
      <c r="G37" s="14"/>
      <c r="H37" s="17"/>
      <c r="I37" s="28"/>
      <c r="J37" s="17"/>
      <c r="K37" s="28"/>
    </row>
    <row r="38" spans="1:11">
      <c r="A38" s="15"/>
      <c r="B38" s="15"/>
      <c r="C38" s="15"/>
      <c r="D38" s="15"/>
      <c r="E38" s="15" t="s">
        <v>37</v>
      </c>
      <c r="F38" s="15"/>
      <c r="G38" s="14"/>
      <c r="H38" s="17"/>
      <c r="I38" s="28"/>
      <c r="J38" s="17"/>
      <c r="K38" s="28"/>
    </row>
    <row r="39" spans="1:11">
      <c r="A39" s="15">
        <f>+A36+1</f>
        <v>17</v>
      </c>
      <c r="B39" s="15"/>
      <c r="C39" s="17" t="s">
        <v>38</v>
      </c>
      <c r="D39" s="15"/>
      <c r="E39" s="17"/>
      <c r="F39" s="17"/>
      <c r="G39" s="14">
        <v>131</v>
      </c>
      <c r="H39" s="17"/>
      <c r="I39" s="28">
        <v>8062530</v>
      </c>
      <c r="J39" s="17"/>
      <c r="K39" s="28">
        <v>10281061</v>
      </c>
    </row>
    <row r="40" spans="1:11">
      <c r="A40" s="15">
        <f t="shared" ref="A40:A53" si="1">+A39+1</f>
        <v>18</v>
      </c>
      <c r="B40" s="15"/>
      <c r="C40" s="17" t="s">
        <v>39</v>
      </c>
      <c r="D40" s="15"/>
      <c r="E40" s="17"/>
      <c r="F40" s="17"/>
      <c r="G40" s="14">
        <v>135</v>
      </c>
      <c r="H40" s="17"/>
      <c r="I40" s="28">
        <v>909123</v>
      </c>
      <c r="J40" s="17"/>
      <c r="K40" s="28">
        <v>174154</v>
      </c>
    </row>
    <row r="41" spans="1:11">
      <c r="A41" s="15">
        <f t="shared" si="1"/>
        <v>19</v>
      </c>
      <c r="B41" s="15"/>
      <c r="C41" s="17" t="s">
        <v>40</v>
      </c>
      <c r="D41" s="15"/>
      <c r="E41" s="17"/>
      <c r="F41" s="17"/>
      <c r="G41" s="14">
        <v>136</v>
      </c>
      <c r="H41" s="17"/>
      <c r="I41" s="28">
        <v>403784</v>
      </c>
      <c r="J41" s="17"/>
      <c r="K41" s="28">
        <v>362922</v>
      </c>
    </row>
    <row r="42" spans="1:11">
      <c r="A42" s="15">
        <f t="shared" si="1"/>
        <v>20</v>
      </c>
      <c r="B42" s="15"/>
      <c r="C42" s="17" t="s">
        <v>41</v>
      </c>
      <c r="D42" s="15"/>
      <c r="E42" s="17"/>
      <c r="F42" s="17"/>
      <c r="G42" s="14">
        <v>142</v>
      </c>
      <c r="H42" s="17"/>
      <c r="I42" s="28">
        <v>57141331</v>
      </c>
      <c r="J42" s="17"/>
      <c r="K42" s="28">
        <v>44177635</v>
      </c>
    </row>
    <row r="43" spans="1:11">
      <c r="A43" s="15">
        <f t="shared" si="1"/>
        <v>21</v>
      </c>
      <c r="B43" s="15"/>
      <c r="C43" s="17" t="s">
        <v>42</v>
      </c>
      <c r="D43" s="15"/>
      <c r="E43" s="17"/>
      <c r="F43" s="17"/>
      <c r="G43" s="14">
        <v>143</v>
      </c>
      <c r="H43" s="17"/>
      <c r="I43" s="28">
        <v>14977427</v>
      </c>
      <c r="J43" s="17"/>
      <c r="K43" s="28">
        <v>11889190</v>
      </c>
    </row>
    <row r="44" spans="1:11">
      <c r="A44" s="15">
        <f t="shared" si="1"/>
        <v>22</v>
      </c>
      <c r="B44" s="15"/>
      <c r="C44" s="17" t="s">
        <v>43</v>
      </c>
      <c r="D44" s="15"/>
      <c r="E44" s="17"/>
      <c r="F44" s="17"/>
      <c r="G44" s="14">
        <v>144</v>
      </c>
      <c r="H44" s="17"/>
      <c r="I44" s="28">
        <v>-5919568</v>
      </c>
      <c r="J44" s="17"/>
      <c r="K44" s="28">
        <v>-1900275</v>
      </c>
    </row>
    <row r="45" spans="1:11">
      <c r="A45" s="15">
        <f t="shared" si="1"/>
        <v>23</v>
      </c>
      <c r="B45" s="15"/>
      <c r="C45" s="17" t="s">
        <v>44</v>
      </c>
      <c r="D45" s="15"/>
      <c r="E45" s="17"/>
      <c r="F45" s="17"/>
      <c r="G45" s="14">
        <v>151</v>
      </c>
      <c r="H45" s="17"/>
      <c r="I45" s="28">
        <v>1731080</v>
      </c>
      <c r="J45" s="17"/>
      <c r="K45" s="28">
        <v>1900338</v>
      </c>
    </row>
    <row r="46" spans="1:11">
      <c r="A46" s="15">
        <f t="shared" si="1"/>
        <v>24</v>
      </c>
      <c r="B46" s="15"/>
      <c r="C46" s="17" t="s">
        <v>45</v>
      </c>
      <c r="D46" s="15"/>
      <c r="E46" s="17"/>
      <c r="F46" s="17"/>
      <c r="G46" s="14">
        <v>154</v>
      </c>
      <c r="H46" s="17"/>
      <c r="I46" s="28">
        <v>65517426</v>
      </c>
      <c r="J46" s="17"/>
      <c r="K46" s="28">
        <v>58914476</v>
      </c>
    </row>
    <row r="47" spans="1:11">
      <c r="A47" s="15">
        <f t="shared" si="1"/>
        <v>25</v>
      </c>
      <c r="B47" s="15"/>
      <c r="C47" s="17" t="s">
        <v>46</v>
      </c>
      <c r="D47" s="15"/>
      <c r="E47" s="17"/>
      <c r="F47" s="17"/>
      <c r="G47" s="14"/>
      <c r="H47" s="17"/>
      <c r="I47" s="28">
        <v>28533</v>
      </c>
      <c r="J47" s="17"/>
      <c r="K47" s="28">
        <v>56084</v>
      </c>
    </row>
    <row r="48" spans="1:11">
      <c r="A48" s="15">
        <f t="shared" si="1"/>
        <v>26</v>
      </c>
      <c r="B48" s="15"/>
      <c r="C48" s="17" t="s">
        <v>47</v>
      </c>
      <c r="D48" s="15"/>
      <c r="E48" s="17"/>
      <c r="F48" s="17"/>
      <c r="G48" s="14"/>
      <c r="H48" s="17"/>
      <c r="I48" s="28">
        <v>-4548</v>
      </c>
      <c r="J48" s="17"/>
      <c r="K48" s="28">
        <v>1145</v>
      </c>
    </row>
    <row r="49" spans="1:11">
      <c r="A49" s="15">
        <f t="shared" si="1"/>
        <v>27</v>
      </c>
      <c r="B49" s="15"/>
      <c r="C49" s="17" t="s">
        <v>48</v>
      </c>
      <c r="D49" s="15"/>
      <c r="E49" s="17"/>
      <c r="F49" s="17"/>
      <c r="G49" s="14">
        <v>171</v>
      </c>
      <c r="H49" s="17"/>
      <c r="I49" s="28">
        <v>18997423</v>
      </c>
      <c r="J49" s="17"/>
      <c r="K49" s="28">
        <v>10941642</v>
      </c>
    </row>
    <row r="50" spans="1:11">
      <c r="A50" s="15">
        <f t="shared" si="1"/>
        <v>28</v>
      </c>
      <c r="B50" s="15"/>
      <c r="C50" s="17" t="s">
        <v>49</v>
      </c>
      <c r="D50" s="15"/>
      <c r="E50" s="17"/>
      <c r="F50" s="17"/>
      <c r="G50" s="14">
        <v>173</v>
      </c>
      <c r="H50" s="17"/>
      <c r="I50" s="28">
        <v>849</v>
      </c>
      <c r="J50" s="17"/>
      <c r="K50" s="28">
        <v>5219</v>
      </c>
    </row>
    <row r="51" spans="1:11">
      <c r="A51" s="15">
        <f t="shared" si="1"/>
        <v>29</v>
      </c>
      <c r="B51" s="15"/>
      <c r="C51" s="17" t="s">
        <v>50</v>
      </c>
      <c r="D51" s="15"/>
      <c r="E51" s="17"/>
      <c r="F51" s="17"/>
      <c r="G51" s="14">
        <v>174</v>
      </c>
      <c r="H51" s="17"/>
      <c r="I51" s="28">
        <v>25187000</v>
      </c>
      <c r="J51" s="17"/>
      <c r="K51" s="28">
        <v>25643000</v>
      </c>
    </row>
    <row r="52" spans="1:11">
      <c r="A52" s="15">
        <f t="shared" si="1"/>
        <v>30</v>
      </c>
      <c r="B52" s="15"/>
      <c r="C52" s="17" t="s">
        <v>51</v>
      </c>
      <c r="D52" s="15"/>
      <c r="E52" s="17"/>
      <c r="F52" s="17"/>
      <c r="G52" s="14"/>
      <c r="H52" s="17"/>
      <c r="I52" s="28">
        <v>88547</v>
      </c>
      <c r="J52" s="17"/>
      <c r="K52" s="28">
        <v>64829</v>
      </c>
    </row>
    <row r="53" spans="1:11">
      <c r="A53" s="15">
        <f t="shared" si="1"/>
        <v>31</v>
      </c>
      <c r="B53" s="15"/>
      <c r="C53" s="15"/>
      <c r="D53" s="17" t="s">
        <v>52</v>
      </c>
      <c r="E53" s="17"/>
      <c r="F53" s="17"/>
      <c r="G53" s="14"/>
      <c r="H53" s="17"/>
      <c r="I53" s="29">
        <f>SUM(I39:I52)</f>
        <v>187120937</v>
      </c>
      <c r="J53" s="17"/>
      <c r="K53" s="29">
        <f>SUM(K39:K52)</f>
        <v>162511420</v>
      </c>
    </row>
    <row r="54" spans="1:11">
      <c r="A54" s="15"/>
      <c r="B54" s="15"/>
      <c r="C54" s="15"/>
      <c r="D54" s="15"/>
      <c r="E54" s="17"/>
      <c r="F54" s="17"/>
      <c r="G54" s="14"/>
      <c r="H54" s="17"/>
      <c r="I54" s="28"/>
      <c r="J54" s="17"/>
      <c r="K54" s="28"/>
    </row>
    <row r="55" spans="1:11">
      <c r="A55" s="15"/>
      <c r="B55" s="15"/>
      <c r="C55" s="15"/>
      <c r="D55" s="15"/>
      <c r="E55" s="15" t="s">
        <v>53</v>
      </c>
      <c r="F55" s="15"/>
      <c r="G55" s="14"/>
      <c r="H55" s="17"/>
      <c r="I55" s="28"/>
      <c r="J55" s="17"/>
      <c r="K55" s="28"/>
    </row>
    <row r="56" spans="1:11">
      <c r="A56" s="15">
        <f>+A53+1</f>
        <v>32</v>
      </c>
      <c r="B56" s="15"/>
      <c r="C56" s="17" t="s">
        <v>54</v>
      </c>
      <c r="D56" s="15"/>
      <c r="E56" s="17"/>
      <c r="F56" s="17"/>
      <c r="G56" s="14">
        <v>181</v>
      </c>
      <c r="H56" s="17"/>
      <c r="I56" s="28">
        <v>12709792</v>
      </c>
      <c r="J56" s="17"/>
      <c r="K56" s="28">
        <v>13108942</v>
      </c>
    </row>
    <row r="57" spans="1:11">
      <c r="A57" s="15">
        <f>+A56+1</f>
        <v>33</v>
      </c>
      <c r="B57" s="15"/>
      <c r="C57" s="17" t="s">
        <v>55</v>
      </c>
      <c r="D57" s="15"/>
      <c r="E57" s="17"/>
      <c r="F57" s="17"/>
      <c r="G57" s="14">
        <v>182.3</v>
      </c>
      <c r="H57" s="17"/>
      <c r="I57" s="28">
        <v>89075845</v>
      </c>
      <c r="J57" s="17"/>
      <c r="K57" s="28">
        <v>80234601</v>
      </c>
    </row>
    <row r="58" spans="1:11">
      <c r="A58" s="15">
        <f t="shared" ref="A58:A64" si="2">+A57+1</f>
        <v>34</v>
      </c>
      <c r="B58" s="15"/>
      <c r="C58" s="17" t="s">
        <v>56</v>
      </c>
      <c r="D58" s="15"/>
      <c r="E58" s="17"/>
      <c r="F58" s="17"/>
      <c r="G58" s="14">
        <v>183</v>
      </c>
      <c r="H58" s="17"/>
      <c r="I58" s="28">
        <v>3141095</v>
      </c>
      <c r="J58" s="17"/>
      <c r="K58" s="28">
        <v>1347805</v>
      </c>
    </row>
    <row r="59" spans="1:11">
      <c r="A59" s="15">
        <f t="shared" si="2"/>
        <v>35</v>
      </c>
      <c r="B59" s="15"/>
      <c r="C59" s="17" t="s">
        <v>57</v>
      </c>
      <c r="D59" s="15"/>
      <c r="E59" s="17"/>
      <c r="F59" s="17"/>
      <c r="G59" s="14">
        <v>184</v>
      </c>
      <c r="H59" s="17"/>
      <c r="I59" s="28">
        <v>-31456</v>
      </c>
      <c r="J59" s="17"/>
      <c r="K59" s="28">
        <v>-48574</v>
      </c>
    </row>
    <row r="60" spans="1:11">
      <c r="A60" s="15">
        <f t="shared" si="2"/>
        <v>36</v>
      </c>
      <c r="B60" s="15"/>
      <c r="C60" s="17" t="s">
        <v>58</v>
      </c>
      <c r="D60" s="15"/>
      <c r="E60" s="17"/>
      <c r="F60" s="17"/>
      <c r="G60" s="14">
        <v>186</v>
      </c>
      <c r="H60" s="17"/>
      <c r="I60" s="28">
        <v>6697300</v>
      </c>
      <c r="J60" s="17"/>
      <c r="K60" s="28">
        <v>6138919</v>
      </c>
    </row>
    <row r="61" spans="1:11">
      <c r="A61" s="15">
        <f t="shared" si="2"/>
        <v>37</v>
      </c>
      <c r="B61" s="15"/>
      <c r="C61" s="17" t="s">
        <v>59</v>
      </c>
      <c r="D61" s="15"/>
      <c r="E61" s="17"/>
      <c r="F61" s="17"/>
      <c r="G61" s="14"/>
      <c r="H61" s="17"/>
      <c r="I61" s="28">
        <v>14261495</v>
      </c>
      <c r="J61" s="17"/>
      <c r="K61" s="28">
        <v>15211751</v>
      </c>
    </row>
    <row r="62" spans="1:11">
      <c r="A62" s="15">
        <f t="shared" si="2"/>
        <v>38</v>
      </c>
      <c r="B62" s="15"/>
      <c r="C62" s="17" t="s">
        <v>60</v>
      </c>
      <c r="D62" s="15"/>
      <c r="E62" s="17"/>
      <c r="F62" s="17"/>
      <c r="G62" s="14">
        <v>190</v>
      </c>
      <c r="H62" s="17"/>
      <c r="I62" s="28">
        <v>178281619</v>
      </c>
      <c r="J62" s="17"/>
      <c r="K62" s="28">
        <v>177952554</v>
      </c>
    </row>
    <row r="63" spans="1:11">
      <c r="A63" s="15">
        <f t="shared" si="2"/>
        <v>39</v>
      </c>
      <c r="B63" s="15"/>
      <c r="C63" s="15"/>
      <c r="D63" s="17" t="s">
        <v>61</v>
      </c>
      <c r="E63" s="17"/>
      <c r="F63" s="17"/>
      <c r="G63" s="14"/>
      <c r="H63" s="17"/>
      <c r="I63" s="29">
        <f>SUM(I56:I62)</f>
        <v>304135690</v>
      </c>
      <c r="J63" s="17"/>
      <c r="K63" s="29">
        <f>SUM(K56:K62)</f>
        <v>293945998</v>
      </c>
    </row>
    <row r="64" spans="1:11" ht="21" customHeight="1" thickBot="1">
      <c r="A64" s="15">
        <f t="shared" si="2"/>
        <v>40</v>
      </c>
      <c r="B64" s="15"/>
      <c r="C64" s="15"/>
      <c r="D64" s="15"/>
      <c r="E64" s="17" t="s">
        <v>62</v>
      </c>
      <c r="F64" s="17"/>
      <c r="G64" s="14"/>
      <c r="H64" s="17"/>
      <c r="I64" s="33">
        <f>+I63+I53+I36+I29+I27</f>
        <v>4261007411</v>
      </c>
      <c r="J64" s="17"/>
      <c r="K64" s="33">
        <f>+K27+K36+K29+K53+K63</f>
        <v>4027399199</v>
      </c>
    </row>
    <row r="65" spans="1:27" ht="15" customHeight="1" thickTop="1">
      <c r="A65" s="15"/>
      <c r="B65" s="15"/>
      <c r="C65" s="15"/>
      <c r="D65" s="15"/>
      <c r="E65" s="17"/>
      <c r="F65" s="17"/>
      <c r="G65" s="14"/>
      <c r="H65" s="17"/>
      <c r="I65" s="28"/>
      <c r="J65" s="17"/>
      <c r="K65" s="28"/>
    </row>
    <row r="66" spans="1:27" ht="15" customHeight="1">
      <c r="A66" s="15">
        <f>+A64+1</f>
        <v>41</v>
      </c>
      <c r="B66" s="15"/>
      <c r="C66" s="14" t="s">
        <v>63</v>
      </c>
      <c r="D66" s="15"/>
      <c r="E66" s="17"/>
      <c r="F66" s="17"/>
      <c r="G66" s="14"/>
      <c r="H66" s="17"/>
      <c r="I66" s="28"/>
      <c r="J66" s="17"/>
      <c r="K66" s="28"/>
    </row>
    <row r="67" spans="1:27" ht="15" customHeight="1">
      <c r="A67" s="15"/>
      <c r="B67" s="15"/>
      <c r="C67" s="14"/>
      <c r="D67" s="15"/>
      <c r="E67" s="17"/>
      <c r="F67" s="17"/>
      <c r="G67" s="14"/>
      <c r="H67" s="17"/>
      <c r="I67" s="28"/>
      <c r="J67" s="17"/>
      <c r="K67" s="28"/>
    </row>
    <row r="68" spans="1:27" ht="15" customHeight="1">
      <c r="A68" s="34" t="str">
        <f t="shared" ref="A68:A73" si="3">A1</f>
        <v>EL PASO ELECTRIC COMPANY</v>
      </c>
      <c r="B68" s="15"/>
      <c r="C68" s="15"/>
      <c r="D68" s="15"/>
      <c r="E68" s="17"/>
      <c r="F68" s="17"/>
      <c r="G68" s="14"/>
      <c r="H68" s="17"/>
      <c r="I68" s="28"/>
      <c r="J68" s="17"/>
      <c r="K68" s="35" t="s">
        <v>1</v>
      </c>
    </row>
    <row r="69" spans="1:27">
      <c r="A69" s="34" t="str">
        <f t="shared" si="3"/>
        <v>2021 TEXAS RATE CASE FILING</v>
      </c>
      <c r="B69" s="2"/>
      <c r="C69" s="2"/>
      <c r="D69" s="15"/>
      <c r="E69" s="17"/>
      <c r="F69" s="17"/>
      <c r="G69" s="17"/>
      <c r="H69" s="17"/>
      <c r="I69" s="8"/>
      <c r="J69" s="17"/>
      <c r="K69" s="35" t="s">
        <v>64</v>
      </c>
    </row>
    <row r="70" spans="1:27">
      <c r="A70" s="34" t="str">
        <f t="shared" si="3"/>
        <v>SCHEDULE J: FINANCIAL STATEMENTS</v>
      </c>
      <c r="B70" s="2"/>
      <c r="C70" s="2"/>
      <c r="D70" s="15"/>
      <c r="E70" s="17"/>
      <c r="F70" s="17"/>
      <c r="G70" s="17"/>
      <c r="H70" s="17"/>
      <c r="I70" s="8"/>
      <c r="J70" s="17"/>
    </row>
    <row r="71" spans="1:27">
      <c r="A71" s="34" t="str">
        <f t="shared" si="3"/>
        <v>(PREPARED IN ACCORDANCE WITH REGULATORY ACCOUNTING PRINCIPLES)</v>
      </c>
      <c r="B71" s="6"/>
      <c r="C71" s="6"/>
      <c r="D71" s="15"/>
      <c r="E71" s="17"/>
      <c r="F71" s="17"/>
      <c r="G71" s="17"/>
      <c r="H71" s="17"/>
      <c r="I71" s="8"/>
      <c r="J71" s="17"/>
      <c r="K71" s="7"/>
    </row>
    <row r="72" spans="1:27">
      <c r="A72" s="34" t="str">
        <f t="shared" si="3"/>
        <v>SPONSOR:  CYNTHIA S. PRIETO</v>
      </c>
      <c r="B72" s="6"/>
      <c r="C72" s="6"/>
      <c r="D72" s="15"/>
      <c r="E72" s="17"/>
      <c r="F72" s="17"/>
      <c r="G72" s="17"/>
      <c r="H72" s="17"/>
      <c r="I72" s="8"/>
      <c r="J72" s="17"/>
      <c r="K72" s="8"/>
    </row>
    <row r="73" spans="1:27">
      <c r="A73" s="34" t="str">
        <f t="shared" si="3"/>
        <v>PREPARER:  MYRNA A. ORTIZ</v>
      </c>
      <c r="B73" s="6"/>
      <c r="C73" s="6"/>
      <c r="D73" s="15"/>
      <c r="E73" s="17"/>
      <c r="F73" s="17"/>
      <c r="G73" s="17"/>
      <c r="H73" s="17"/>
      <c r="I73" s="8"/>
      <c r="J73" s="17"/>
      <c r="K73" s="8"/>
    </row>
    <row r="74" spans="1:27" ht="13.5" customHeight="1">
      <c r="A74" s="34" t="str">
        <f>A7</f>
        <v>FOR THE TEST YEAR ENDED DECEMBER 31, 2020</v>
      </c>
      <c r="B74" s="6"/>
      <c r="C74" s="9"/>
      <c r="D74" s="11"/>
      <c r="E74" s="12"/>
      <c r="F74" s="12"/>
      <c r="G74" s="12"/>
      <c r="H74" s="12"/>
      <c r="I74" s="7"/>
      <c r="J74" s="11"/>
      <c r="K74" s="7"/>
    </row>
    <row r="75" spans="1:27">
      <c r="A75" s="17"/>
      <c r="B75" s="6"/>
      <c r="C75" s="9"/>
      <c r="D75" s="11"/>
      <c r="E75" s="12"/>
      <c r="F75" s="12"/>
      <c r="G75" s="12"/>
      <c r="H75" s="12"/>
      <c r="I75" s="7"/>
      <c r="J75" s="11"/>
      <c r="K75" s="7"/>
    </row>
    <row r="76" spans="1:27" ht="20.100000000000001" customHeight="1">
      <c r="A76" s="11"/>
      <c r="B76" s="11"/>
      <c r="C76" s="11"/>
      <c r="D76" s="11"/>
      <c r="E76" s="12"/>
      <c r="F76" s="12"/>
      <c r="G76" s="12"/>
      <c r="H76" s="12"/>
      <c r="I76" s="7"/>
      <c r="J76" s="11"/>
      <c r="K76" s="7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7"/>
    </row>
    <row r="77" spans="1:27">
      <c r="A77" s="14" t="str">
        <f>A9</f>
        <v>COMPARATIVE BALANCE SHEET</v>
      </c>
      <c r="B77" s="14"/>
      <c r="C77" s="11"/>
      <c r="D77" s="11"/>
      <c r="E77" s="12"/>
      <c r="F77" s="12"/>
      <c r="G77" s="12"/>
      <c r="H77" s="12"/>
      <c r="I77" s="7"/>
      <c r="J77" s="11"/>
      <c r="K77" s="7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7"/>
    </row>
    <row r="78" spans="1:27" ht="20.100000000000001" customHeight="1">
      <c r="A78" s="11"/>
      <c r="B78" s="11"/>
      <c r="C78" s="11"/>
      <c r="D78" s="11"/>
      <c r="E78" s="12"/>
      <c r="F78" s="12"/>
      <c r="G78" s="12"/>
      <c r="H78" s="12"/>
      <c r="I78" s="7"/>
      <c r="J78" s="11"/>
      <c r="K78" s="7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</row>
    <row r="79" spans="1:27" s="13" customFormat="1" ht="15">
      <c r="A79" s="11"/>
      <c r="B79" s="11"/>
      <c r="C79" s="11"/>
      <c r="D79" s="11"/>
      <c r="E79" s="15" t="s">
        <v>65</v>
      </c>
      <c r="F79" s="11"/>
      <c r="G79" s="11"/>
      <c r="H79" s="11"/>
      <c r="I79" s="7"/>
      <c r="J79" s="11"/>
      <c r="K79" s="7"/>
    </row>
    <row r="80" spans="1:27" s="13" customFormat="1" ht="15">
      <c r="A80" s="11"/>
      <c r="B80" s="11"/>
      <c r="C80" s="11"/>
      <c r="D80" s="11"/>
      <c r="E80" s="15"/>
      <c r="F80" s="11"/>
      <c r="G80" s="11"/>
      <c r="H80" s="11"/>
      <c r="I80" s="7"/>
      <c r="J80" s="11"/>
      <c r="K80" s="7"/>
    </row>
    <row r="81" spans="1:11" s="13" customFormat="1" ht="15">
      <c r="A81" s="15"/>
      <c r="B81" s="15"/>
      <c r="C81" s="15"/>
      <c r="D81" s="15"/>
      <c r="E81" s="11"/>
      <c r="F81" s="11"/>
      <c r="G81" s="11"/>
      <c r="H81" s="11"/>
      <c r="I81" s="8"/>
      <c r="J81" s="17"/>
      <c r="K81" s="8"/>
    </row>
    <row r="82" spans="1:11" s="13" customFormat="1" ht="15">
      <c r="A82" s="15" t="s">
        <v>7</v>
      </c>
      <c r="B82" s="11"/>
      <c r="C82" s="15"/>
      <c r="D82" s="15"/>
      <c r="E82" s="11"/>
      <c r="F82" s="11"/>
      <c r="G82" s="15" t="s">
        <v>8</v>
      </c>
      <c r="H82" s="11"/>
      <c r="I82" s="38" t="str">
        <f>+I14</f>
        <v>December 31</v>
      </c>
      <c r="J82" s="17"/>
      <c r="K82" s="38" t="str">
        <f>+K14</f>
        <v>December 31</v>
      </c>
    </row>
    <row r="83" spans="1:11" s="13" customFormat="1" ht="15">
      <c r="A83" s="20" t="s">
        <v>10</v>
      </c>
      <c r="B83" s="15"/>
      <c r="C83" s="21" t="s">
        <v>11</v>
      </c>
      <c r="D83" s="21"/>
      <c r="E83" s="21"/>
      <c r="F83" s="15"/>
      <c r="G83" s="20" t="s">
        <v>12</v>
      </c>
      <c r="H83" s="11"/>
      <c r="I83" s="39" t="str">
        <f>+I15</f>
        <v>2020</v>
      </c>
      <c r="J83" s="17"/>
      <c r="K83" s="39" t="str">
        <f>+K15</f>
        <v>2019</v>
      </c>
    </row>
    <row r="84" spans="1:11">
      <c r="A84" s="15"/>
      <c r="B84" s="15"/>
      <c r="C84" s="15"/>
      <c r="D84" s="15"/>
      <c r="E84" s="17"/>
      <c r="F84" s="17"/>
      <c r="G84" s="14"/>
      <c r="H84" s="11"/>
      <c r="I84" s="23"/>
      <c r="J84" s="17"/>
      <c r="K84" s="23"/>
    </row>
    <row r="85" spans="1:11">
      <c r="A85" s="15"/>
      <c r="B85" s="15"/>
      <c r="C85" s="15"/>
      <c r="D85" s="15"/>
      <c r="E85" s="15" t="s">
        <v>66</v>
      </c>
      <c r="F85" s="15"/>
      <c r="G85" s="14"/>
      <c r="H85" s="11"/>
      <c r="I85" s="23"/>
      <c r="J85" s="17"/>
      <c r="K85" s="23"/>
    </row>
    <row r="86" spans="1:11">
      <c r="A86" s="15">
        <v>1</v>
      </c>
      <c r="B86" s="15"/>
      <c r="C86" s="17" t="s">
        <v>67</v>
      </c>
      <c r="D86" s="15"/>
      <c r="E86" s="17"/>
      <c r="F86" s="17"/>
      <c r="G86" s="14">
        <v>201</v>
      </c>
      <c r="H86" s="17"/>
      <c r="I86" s="40">
        <v>10</v>
      </c>
      <c r="J86" s="17"/>
      <c r="K86" s="40">
        <v>64428688</v>
      </c>
    </row>
    <row r="87" spans="1:11">
      <c r="A87" s="15">
        <v>2</v>
      </c>
      <c r="B87" s="15"/>
      <c r="C87" s="17" t="s">
        <v>68</v>
      </c>
      <c r="D87" s="15"/>
      <c r="E87" s="17"/>
      <c r="F87" s="17"/>
      <c r="G87" s="14">
        <v>207</v>
      </c>
      <c r="H87" s="17"/>
      <c r="I87" s="28">
        <v>125000000</v>
      </c>
      <c r="J87" s="17"/>
      <c r="K87" s="28">
        <v>309669870</v>
      </c>
    </row>
    <row r="88" spans="1:11">
      <c r="A88" s="15">
        <v>3</v>
      </c>
      <c r="B88" s="15"/>
      <c r="C88" s="17" t="s">
        <v>69</v>
      </c>
      <c r="D88" s="15"/>
      <c r="E88" s="17"/>
      <c r="F88" s="17"/>
      <c r="G88" s="14"/>
      <c r="H88" s="17"/>
      <c r="I88" s="28">
        <v>0</v>
      </c>
      <c r="J88" s="17"/>
      <c r="K88" s="28">
        <v>3668075</v>
      </c>
    </row>
    <row r="89" spans="1:11">
      <c r="A89" s="15">
        <v>4</v>
      </c>
      <c r="B89" s="15"/>
      <c r="C89" s="17" t="s">
        <v>70</v>
      </c>
      <c r="D89" s="15"/>
      <c r="E89" s="17"/>
      <c r="F89" s="17"/>
      <c r="G89" s="14">
        <v>214</v>
      </c>
      <c r="H89" s="17"/>
      <c r="I89" s="28">
        <v>0</v>
      </c>
      <c r="J89" s="17"/>
      <c r="K89" s="28">
        <v>-340939</v>
      </c>
    </row>
    <row r="90" spans="1:11">
      <c r="A90" s="15">
        <v>5</v>
      </c>
      <c r="B90" s="15"/>
      <c r="C90" s="17" t="s">
        <v>71</v>
      </c>
      <c r="D90" s="15"/>
      <c r="E90" s="17"/>
      <c r="F90" s="17"/>
      <c r="G90" s="14" t="s">
        <v>72</v>
      </c>
      <c r="H90" s="17"/>
      <c r="I90" s="28">
        <v>1310993031</v>
      </c>
      <c r="J90" s="17"/>
      <c r="K90" s="28">
        <v>1302299251</v>
      </c>
    </row>
    <row r="91" spans="1:11" hidden="1">
      <c r="A91" s="15">
        <v>6</v>
      </c>
      <c r="B91" s="15"/>
      <c r="C91" s="17" t="s">
        <v>73</v>
      </c>
      <c r="D91" s="15"/>
      <c r="E91" s="17"/>
      <c r="F91" s="17"/>
      <c r="G91" s="14">
        <v>216.1</v>
      </c>
      <c r="H91" s="17"/>
      <c r="I91" s="28"/>
      <c r="J91" s="17"/>
      <c r="K91" s="28"/>
    </row>
    <row r="92" spans="1:11">
      <c r="A92" s="15">
        <f>+A90+1</f>
        <v>6</v>
      </c>
      <c r="B92" s="15"/>
      <c r="C92" s="17" t="s">
        <v>74</v>
      </c>
      <c r="D92" s="15"/>
      <c r="E92" s="17"/>
      <c r="F92" s="17"/>
      <c r="G92" s="14">
        <v>217</v>
      </c>
      <c r="H92" s="17"/>
      <c r="I92" s="28">
        <v>0</v>
      </c>
      <c r="J92" s="17"/>
      <c r="K92" s="28">
        <v>-394714658</v>
      </c>
    </row>
    <row r="93" spans="1:11">
      <c r="A93" s="15">
        <f>+A92+1</f>
        <v>7</v>
      </c>
      <c r="B93" s="15"/>
      <c r="C93" s="17" t="s">
        <v>75</v>
      </c>
      <c r="D93" s="15"/>
      <c r="E93" s="17"/>
      <c r="F93" s="17"/>
      <c r="G93" s="14"/>
      <c r="H93" s="17"/>
      <c r="I93" s="28">
        <v>-38805402</v>
      </c>
      <c r="J93" s="17"/>
      <c r="K93" s="28">
        <v>-48547164</v>
      </c>
    </row>
    <row r="94" spans="1:11">
      <c r="A94" s="15">
        <f>+A93+1</f>
        <v>8</v>
      </c>
      <c r="B94" s="15"/>
      <c r="C94" s="15"/>
      <c r="D94" s="17" t="s">
        <v>76</v>
      </c>
      <c r="E94" s="17"/>
      <c r="F94" s="17"/>
      <c r="G94" s="14"/>
      <c r="H94" s="17"/>
      <c r="I94" s="29">
        <f>SUM(I86:I93)</f>
        <v>1397187639</v>
      </c>
      <c r="J94" s="17"/>
      <c r="K94" s="29">
        <f>SUM(K86:K93)</f>
        <v>1236463123</v>
      </c>
    </row>
    <row r="95" spans="1:11">
      <c r="A95" s="15"/>
      <c r="B95" s="15"/>
      <c r="C95" s="15"/>
      <c r="D95" s="15"/>
      <c r="E95" s="17"/>
      <c r="F95" s="17"/>
      <c r="G95" s="14"/>
      <c r="H95" s="17"/>
      <c r="I95" s="8"/>
      <c r="J95" s="17"/>
      <c r="K95" s="8"/>
    </row>
    <row r="96" spans="1:11">
      <c r="A96" s="15"/>
      <c r="B96" s="15"/>
      <c r="C96" s="15"/>
      <c r="D96" s="15"/>
      <c r="E96" s="15" t="s">
        <v>77</v>
      </c>
      <c r="F96" s="15"/>
      <c r="G96" s="14"/>
      <c r="H96" s="17"/>
      <c r="I96" s="8"/>
      <c r="J96" s="17"/>
      <c r="K96" s="8"/>
    </row>
    <row r="97" spans="1:11">
      <c r="A97" s="15">
        <f>+A94+1</f>
        <v>9</v>
      </c>
      <c r="B97" s="15"/>
      <c r="C97" s="17" t="s">
        <v>78</v>
      </c>
      <c r="D97" s="15"/>
      <c r="E97" s="17"/>
      <c r="F97" s="17"/>
      <c r="G97" s="14">
        <v>221</v>
      </c>
      <c r="H97" s="17"/>
      <c r="I97" s="28">
        <v>159835000</v>
      </c>
      <c r="J97" s="17"/>
      <c r="K97" s="28">
        <v>159835000</v>
      </c>
    </row>
    <row r="98" spans="1:11">
      <c r="A98" s="15">
        <f>+A97+1</f>
        <v>10</v>
      </c>
      <c r="B98" s="15"/>
      <c r="C98" s="17" t="s">
        <v>79</v>
      </c>
      <c r="D98" s="15"/>
      <c r="E98" s="17"/>
      <c r="F98" s="17"/>
      <c r="G98" s="14">
        <v>224</v>
      </c>
      <c r="H98" s="17"/>
      <c r="I98" s="28">
        <v>1125000000</v>
      </c>
      <c r="J98" s="17"/>
      <c r="K98" s="28">
        <v>1125000000</v>
      </c>
    </row>
    <row r="99" spans="1:11">
      <c r="A99" s="15">
        <f>+A98+1</f>
        <v>11</v>
      </c>
      <c r="B99" s="15"/>
      <c r="C99" s="17" t="s">
        <v>80</v>
      </c>
      <c r="D99" s="15"/>
      <c r="E99" s="17"/>
      <c r="F99" s="17"/>
      <c r="G99" s="14"/>
      <c r="H99" s="17"/>
      <c r="I99" s="28">
        <v>6410857</v>
      </c>
      <c r="J99" s="17"/>
      <c r="K99" s="28">
        <v>6551353</v>
      </c>
    </row>
    <row r="100" spans="1:11">
      <c r="A100" s="15">
        <f>+A99+1</f>
        <v>12</v>
      </c>
      <c r="B100" s="15"/>
      <c r="C100" s="17" t="s">
        <v>81</v>
      </c>
      <c r="D100" s="15"/>
      <c r="E100" s="17"/>
      <c r="F100" s="17"/>
      <c r="G100" s="14"/>
      <c r="H100" s="17"/>
      <c r="I100" s="28">
        <v>-3228179</v>
      </c>
      <c r="J100" s="17"/>
      <c r="K100" s="28">
        <v>-3367474</v>
      </c>
    </row>
    <row r="101" spans="1:11">
      <c r="A101" s="15">
        <f>+A100+1</f>
        <v>13</v>
      </c>
      <c r="B101" s="15"/>
      <c r="C101" s="15"/>
      <c r="D101" s="17" t="s">
        <v>82</v>
      </c>
      <c r="E101" s="17"/>
      <c r="F101" s="17"/>
      <c r="G101" s="14"/>
      <c r="H101" s="17"/>
      <c r="I101" s="29">
        <f>SUM(I97:I100)</f>
        <v>1288017678</v>
      </c>
      <c r="J101" s="17"/>
      <c r="K101" s="29">
        <f>SUM(K97:K100)</f>
        <v>1288018879</v>
      </c>
    </row>
    <row r="102" spans="1:11">
      <c r="A102" s="15"/>
      <c r="B102" s="15"/>
      <c r="C102" s="15"/>
      <c r="D102" s="15"/>
      <c r="E102" s="17"/>
      <c r="F102" s="17"/>
      <c r="G102" s="14"/>
      <c r="H102" s="17"/>
      <c r="I102" s="8"/>
      <c r="J102" s="17"/>
      <c r="K102" s="8"/>
    </row>
    <row r="103" spans="1:11">
      <c r="A103" s="15"/>
      <c r="B103" s="15"/>
      <c r="C103" s="15"/>
      <c r="D103" s="15"/>
      <c r="E103" s="15" t="s">
        <v>83</v>
      </c>
      <c r="F103" s="15"/>
      <c r="G103" s="14"/>
      <c r="H103" s="17"/>
      <c r="I103" s="8"/>
      <c r="J103" s="17"/>
      <c r="K103" s="8"/>
    </row>
    <row r="104" spans="1:11">
      <c r="A104" s="15">
        <f>+A101+1</f>
        <v>14</v>
      </c>
      <c r="B104" s="15"/>
      <c r="C104" s="14" t="s">
        <v>84</v>
      </c>
      <c r="D104" s="15"/>
      <c r="E104" s="15"/>
      <c r="F104" s="15"/>
      <c r="G104" s="14"/>
      <c r="H104" s="17"/>
      <c r="I104" s="28">
        <v>69654265</v>
      </c>
      <c r="J104" s="17"/>
      <c r="K104" s="28">
        <v>70093764</v>
      </c>
    </row>
    <row r="105" spans="1:11">
      <c r="A105" s="15">
        <f>+A104+1</f>
        <v>15</v>
      </c>
      <c r="B105" s="15"/>
      <c r="C105" s="17" t="s">
        <v>85</v>
      </c>
      <c r="D105" s="15"/>
      <c r="E105" s="17"/>
      <c r="F105" s="17"/>
      <c r="G105" s="14">
        <v>228.3</v>
      </c>
      <c r="H105" s="17"/>
      <c r="I105" s="28">
        <v>100873256</v>
      </c>
      <c r="J105" s="17"/>
      <c r="K105" s="28">
        <v>119826558</v>
      </c>
    </row>
    <row r="106" spans="1:11" hidden="1">
      <c r="A106" s="15"/>
      <c r="B106" s="15"/>
      <c r="C106" s="17" t="s">
        <v>86</v>
      </c>
      <c r="D106" s="15"/>
      <c r="E106" s="17"/>
      <c r="F106" s="17"/>
      <c r="G106" s="14">
        <v>228.4</v>
      </c>
      <c r="H106" s="17"/>
      <c r="I106" s="28">
        <v>0</v>
      </c>
      <c r="J106" s="17"/>
      <c r="K106" s="28">
        <v>0</v>
      </c>
    </row>
    <row r="107" spans="1:11">
      <c r="A107" s="15">
        <f>+A105+1</f>
        <v>16</v>
      </c>
      <c r="B107" s="15"/>
      <c r="C107" s="17" t="s">
        <v>86</v>
      </c>
      <c r="D107" s="15"/>
      <c r="E107" s="17"/>
      <c r="F107" s="17"/>
      <c r="G107" s="14"/>
      <c r="H107" s="17"/>
      <c r="I107" s="28">
        <v>0</v>
      </c>
      <c r="J107" s="17"/>
      <c r="K107" s="28">
        <v>0</v>
      </c>
    </row>
    <row r="108" spans="1:11">
      <c r="A108" s="15">
        <f>+A107+1</f>
        <v>17</v>
      </c>
      <c r="B108" s="15"/>
      <c r="C108" s="17" t="s">
        <v>87</v>
      </c>
      <c r="D108" s="15"/>
      <c r="E108" s="17"/>
      <c r="F108" s="17"/>
      <c r="G108" s="14"/>
      <c r="H108" s="17"/>
      <c r="I108" s="28">
        <v>118918957</v>
      </c>
      <c r="J108" s="17"/>
      <c r="K108" s="28">
        <v>110105088</v>
      </c>
    </row>
    <row r="109" spans="1:11">
      <c r="A109" s="15">
        <f>+A108+1</f>
        <v>18</v>
      </c>
      <c r="B109" s="15"/>
      <c r="C109" s="15"/>
      <c r="D109" s="17" t="s">
        <v>88</v>
      </c>
      <c r="E109" s="17"/>
      <c r="F109" s="17"/>
      <c r="G109" s="14"/>
      <c r="H109" s="17"/>
      <c r="I109" s="29">
        <f>SUM(I104:I108)</f>
        <v>289446478</v>
      </c>
      <c r="J109" s="17"/>
      <c r="K109" s="29">
        <f>SUM(K104:K108)</f>
        <v>300025410</v>
      </c>
    </row>
    <row r="110" spans="1:11">
      <c r="A110" s="15"/>
      <c r="B110" s="15"/>
      <c r="C110" s="15"/>
      <c r="D110" s="15"/>
      <c r="E110" s="17"/>
      <c r="F110" s="17"/>
      <c r="G110" s="14"/>
      <c r="H110" s="17"/>
      <c r="I110" s="8"/>
      <c r="J110" s="17"/>
      <c r="K110" s="8"/>
    </row>
    <row r="111" spans="1:11">
      <c r="A111" s="15"/>
      <c r="B111" s="15"/>
      <c r="C111" s="15"/>
      <c r="D111" s="15"/>
      <c r="E111" s="15" t="s">
        <v>89</v>
      </c>
      <c r="F111" s="15"/>
      <c r="G111" s="14"/>
      <c r="H111" s="17"/>
      <c r="I111" s="8"/>
      <c r="J111" s="17"/>
      <c r="K111" s="8"/>
    </row>
    <row r="112" spans="1:11">
      <c r="A112" s="15">
        <f>+A109+1</f>
        <v>19</v>
      </c>
      <c r="B112" s="15"/>
      <c r="C112" s="14" t="s">
        <v>90</v>
      </c>
      <c r="D112" s="15"/>
      <c r="E112" s="15"/>
      <c r="F112" s="15"/>
      <c r="G112" s="14"/>
      <c r="H112" s="17"/>
      <c r="I112" s="8">
        <v>121000000</v>
      </c>
      <c r="J112" s="17"/>
      <c r="K112" s="8">
        <v>84000000</v>
      </c>
    </row>
    <row r="113" spans="1:11">
      <c r="A113" s="15">
        <f t="shared" ref="A113:A120" si="4">+A112+1</f>
        <v>20</v>
      </c>
      <c r="B113" s="15"/>
      <c r="C113" s="17" t="s">
        <v>91</v>
      </c>
      <c r="D113" s="15"/>
      <c r="E113" s="17"/>
      <c r="F113" s="17"/>
      <c r="G113" s="14">
        <v>232</v>
      </c>
      <c r="H113" s="17"/>
      <c r="I113" s="8">
        <v>85472005</v>
      </c>
      <c r="J113" s="17"/>
      <c r="K113" s="8">
        <v>65744562</v>
      </c>
    </row>
    <row r="114" spans="1:11">
      <c r="A114" s="15">
        <f t="shared" si="4"/>
        <v>21</v>
      </c>
      <c r="B114" s="15"/>
      <c r="C114" s="17" t="s">
        <v>92</v>
      </c>
      <c r="D114" s="15"/>
      <c r="E114" s="17"/>
      <c r="F114" s="17"/>
      <c r="G114" s="14">
        <v>235</v>
      </c>
      <c r="H114" s="17"/>
      <c r="I114" s="8">
        <v>8321654</v>
      </c>
      <c r="J114" s="17"/>
      <c r="K114" s="8">
        <v>9252260</v>
      </c>
    </row>
    <row r="115" spans="1:11">
      <c r="A115" s="15">
        <f t="shared" si="4"/>
        <v>22</v>
      </c>
      <c r="B115" s="15"/>
      <c r="C115" s="17" t="s">
        <v>93</v>
      </c>
      <c r="D115" s="15"/>
      <c r="E115" s="17"/>
      <c r="F115" s="17"/>
      <c r="G115" s="14">
        <v>236</v>
      </c>
      <c r="H115" s="17"/>
      <c r="I115" s="8">
        <v>40678091</v>
      </c>
      <c r="J115" s="17"/>
      <c r="K115" s="8">
        <v>36170976</v>
      </c>
    </row>
    <row r="116" spans="1:11">
      <c r="A116" s="15">
        <f t="shared" si="4"/>
        <v>23</v>
      </c>
      <c r="B116" s="15"/>
      <c r="C116" s="17" t="s">
        <v>94</v>
      </c>
      <c r="D116" s="15"/>
      <c r="E116" s="17"/>
      <c r="F116" s="17"/>
      <c r="G116" s="14">
        <v>237</v>
      </c>
      <c r="H116" s="17"/>
      <c r="I116" s="8">
        <v>12248892</v>
      </c>
      <c r="J116" s="17"/>
      <c r="K116" s="8">
        <v>12340157</v>
      </c>
    </row>
    <row r="117" spans="1:11">
      <c r="A117" s="15">
        <f t="shared" si="4"/>
        <v>24</v>
      </c>
      <c r="B117" s="15"/>
      <c r="C117" s="17" t="s">
        <v>95</v>
      </c>
      <c r="D117" s="15"/>
      <c r="E117" s="17"/>
      <c r="F117" s="17"/>
      <c r="G117" s="14">
        <v>241</v>
      </c>
      <c r="H117" s="17"/>
      <c r="I117" s="8">
        <v>1448813</v>
      </c>
      <c r="J117" s="17"/>
      <c r="K117" s="8">
        <v>1450467</v>
      </c>
    </row>
    <row r="118" spans="1:11">
      <c r="A118" s="15">
        <f t="shared" si="4"/>
        <v>25</v>
      </c>
      <c r="B118" s="15"/>
      <c r="C118" s="17" t="s">
        <v>96</v>
      </c>
      <c r="D118" s="15"/>
      <c r="E118" s="17"/>
      <c r="F118" s="17"/>
      <c r="G118" s="14">
        <v>242</v>
      </c>
      <c r="H118" s="17"/>
      <c r="I118" s="8">
        <v>27971437</v>
      </c>
      <c r="J118" s="17"/>
      <c r="K118" s="8">
        <v>27191910</v>
      </c>
    </row>
    <row r="119" spans="1:11">
      <c r="A119" s="15">
        <f t="shared" si="4"/>
        <v>26</v>
      </c>
      <c r="B119" s="15"/>
      <c r="C119" s="17" t="s">
        <v>97</v>
      </c>
      <c r="D119" s="15"/>
      <c r="E119" s="17"/>
      <c r="F119" s="17"/>
      <c r="G119" s="14">
        <v>243</v>
      </c>
      <c r="H119" s="17"/>
      <c r="I119" s="8">
        <v>72758235</v>
      </c>
      <c r="J119" s="17"/>
      <c r="K119" s="8">
        <v>77170332</v>
      </c>
    </row>
    <row r="120" spans="1:11">
      <c r="A120" s="15">
        <f t="shared" si="4"/>
        <v>27</v>
      </c>
      <c r="B120" s="15"/>
      <c r="C120" s="15"/>
      <c r="D120" s="17" t="s">
        <v>98</v>
      </c>
      <c r="E120" s="17"/>
      <c r="F120" s="17"/>
      <c r="G120" s="14"/>
      <c r="H120" s="17"/>
      <c r="I120" s="29">
        <f>SUM(I112:I119)</f>
        <v>369899127</v>
      </c>
      <c r="J120" s="17"/>
      <c r="K120" s="29">
        <f>SUM(K112:K119)</f>
        <v>313320664</v>
      </c>
    </row>
    <row r="121" spans="1:11">
      <c r="A121" s="15"/>
      <c r="B121" s="15"/>
      <c r="C121" s="15"/>
      <c r="D121" s="15"/>
      <c r="E121" s="17"/>
      <c r="F121" s="17"/>
      <c r="G121" s="14"/>
      <c r="H121" s="17"/>
      <c r="I121" s="8"/>
      <c r="J121" s="17"/>
      <c r="K121" s="8"/>
    </row>
    <row r="122" spans="1:11">
      <c r="A122" s="15"/>
      <c r="B122" s="15"/>
      <c r="C122" s="15"/>
      <c r="D122" s="15"/>
      <c r="E122" s="15" t="s">
        <v>99</v>
      </c>
      <c r="F122" s="15"/>
      <c r="G122" s="14"/>
      <c r="H122" s="17"/>
      <c r="I122" s="8"/>
      <c r="J122" s="17"/>
      <c r="K122" s="8"/>
    </row>
    <row r="123" spans="1:11">
      <c r="A123" s="15">
        <f>A120+1</f>
        <v>28</v>
      </c>
      <c r="B123" s="15"/>
      <c r="C123" s="17" t="s">
        <v>100</v>
      </c>
      <c r="D123" s="15"/>
      <c r="E123" s="17"/>
      <c r="F123" s="17"/>
      <c r="G123" s="14">
        <v>252</v>
      </c>
      <c r="H123" s="17"/>
      <c r="I123" s="28">
        <v>31754536</v>
      </c>
      <c r="J123" s="17"/>
      <c r="K123" s="28">
        <v>27874477</v>
      </c>
    </row>
    <row r="124" spans="1:11">
      <c r="A124" s="15">
        <f>A123+1</f>
        <v>29</v>
      </c>
      <c r="B124" s="15"/>
      <c r="C124" s="17" t="s">
        <v>101</v>
      </c>
      <c r="D124" s="15"/>
      <c r="E124" s="17"/>
      <c r="F124" s="17"/>
      <c r="G124" s="14">
        <v>255</v>
      </c>
      <c r="H124" s="17"/>
      <c r="I124" s="28">
        <v>19339718</v>
      </c>
      <c r="J124" s="17"/>
      <c r="K124" s="28">
        <v>20959358</v>
      </c>
    </row>
    <row r="125" spans="1:11">
      <c r="A125" s="15">
        <f t="shared" ref="A125:A130" si="5">A124+1</f>
        <v>30</v>
      </c>
      <c r="B125" s="15"/>
      <c r="C125" s="17" t="s">
        <v>102</v>
      </c>
      <c r="D125" s="15"/>
      <c r="E125" s="17"/>
      <c r="F125" s="17"/>
      <c r="G125" s="14">
        <v>253</v>
      </c>
      <c r="H125" s="17"/>
      <c r="I125" s="28">
        <v>7024635</v>
      </c>
      <c r="J125" s="17"/>
      <c r="K125" s="28">
        <v>9513597</v>
      </c>
    </row>
    <row r="126" spans="1:11">
      <c r="A126" s="15">
        <f t="shared" si="5"/>
        <v>31</v>
      </c>
      <c r="B126" s="15"/>
      <c r="C126" s="17" t="s">
        <v>103</v>
      </c>
      <c r="D126" s="15"/>
      <c r="E126" s="17"/>
      <c r="F126" s="17"/>
      <c r="G126" s="14">
        <v>254</v>
      </c>
      <c r="H126" s="17"/>
      <c r="I126" s="28">
        <v>316379149</v>
      </c>
      <c r="J126" s="17"/>
      <c r="K126" s="28">
        <v>309063694</v>
      </c>
    </row>
    <row r="127" spans="1:11">
      <c r="A127" s="15">
        <f t="shared" si="5"/>
        <v>32</v>
      </c>
      <c r="B127" s="15"/>
      <c r="C127" s="17" t="s">
        <v>104</v>
      </c>
      <c r="D127" s="15"/>
      <c r="E127" s="17"/>
      <c r="F127" s="17"/>
      <c r="G127" s="14" t="s">
        <v>105</v>
      </c>
      <c r="H127" s="17"/>
      <c r="I127" s="28">
        <v>499156703</v>
      </c>
      <c r="J127" s="17"/>
      <c r="K127" s="28">
        <v>489812397</v>
      </c>
    </row>
    <row r="128" spans="1:11">
      <c r="A128" s="15">
        <f t="shared" si="5"/>
        <v>33</v>
      </c>
      <c r="B128" s="15"/>
      <c r="C128" s="17" t="s">
        <v>106</v>
      </c>
      <c r="D128" s="15"/>
      <c r="E128" s="17"/>
      <c r="F128" s="17"/>
      <c r="G128" s="14"/>
      <c r="H128" s="17"/>
      <c r="I128" s="28">
        <v>42801748</v>
      </c>
      <c r="J128" s="17"/>
      <c r="K128" s="28">
        <v>32347600</v>
      </c>
    </row>
    <row r="129" spans="1:14">
      <c r="A129" s="15">
        <f t="shared" si="5"/>
        <v>34</v>
      </c>
      <c r="B129" s="15"/>
      <c r="C129" s="15"/>
      <c r="D129" s="17" t="s">
        <v>107</v>
      </c>
      <c r="E129" s="17"/>
      <c r="F129" s="17"/>
      <c r="G129" s="14"/>
      <c r="H129" s="17"/>
      <c r="I129" s="29">
        <f>SUM(I123:I128)</f>
        <v>916456489</v>
      </c>
      <c r="J129" s="17"/>
      <c r="K129" s="29">
        <f>SUM(K123:K128)</f>
        <v>889571123</v>
      </c>
    </row>
    <row r="130" spans="1:14" ht="21" customHeight="1" thickBot="1">
      <c r="A130" s="15">
        <f t="shared" si="5"/>
        <v>35</v>
      </c>
      <c r="B130" s="15"/>
      <c r="C130" s="15"/>
      <c r="D130" s="15"/>
      <c r="E130" s="17" t="s">
        <v>108</v>
      </c>
      <c r="F130" s="17"/>
      <c r="G130" s="14"/>
      <c r="H130" s="17"/>
      <c r="I130" s="41">
        <f>+I94+I101+I109+I120+I129</f>
        <v>4261007411</v>
      </c>
      <c r="J130" s="17"/>
      <c r="K130" s="41">
        <f>+K94+K101+K109+K120+K129</f>
        <v>4027399199</v>
      </c>
      <c r="M130" s="42"/>
      <c r="N130" s="42"/>
    </row>
    <row r="131" spans="1:14" ht="15" thickTop="1">
      <c r="A131" s="15"/>
      <c r="B131" s="15"/>
      <c r="C131" s="15"/>
      <c r="D131" s="15"/>
      <c r="E131" s="17"/>
      <c r="F131" s="17"/>
      <c r="G131" s="17"/>
      <c r="H131" s="17"/>
      <c r="I131" s="8"/>
      <c r="J131" s="17"/>
      <c r="K131" s="8"/>
      <c r="M131" s="42"/>
      <c r="N131" s="42"/>
    </row>
    <row r="132" spans="1:14">
      <c r="A132" s="15">
        <f>A130+1</f>
        <v>36</v>
      </c>
      <c r="B132" s="15"/>
      <c r="C132" s="14" t="s">
        <v>63</v>
      </c>
      <c r="D132" s="15"/>
      <c r="E132" s="17"/>
      <c r="F132" s="17"/>
      <c r="G132" s="17"/>
      <c r="H132" s="17"/>
      <c r="I132" s="8"/>
      <c r="J132" s="17"/>
      <c r="K132" s="8"/>
    </row>
    <row r="133" spans="1:14">
      <c r="A133" s="14"/>
      <c r="B133" s="14"/>
      <c r="C133" s="15"/>
      <c r="D133" s="15"/>
      <c r="E133" s="17"/>
      <c r="F133" s="17"/>
      <c r="G133" s="17"/>
      <c r="H133" s="17"/>
      <c r="I133" s="8"/>
      <c r="J133" s="17"/>
      <c r="K133" s="8"/>
    </row>
    <row r="134" spans="1:14">
      <c r="A134" s="15"/>
      <c r="B134" s="15"/>
      <c r="C134" s="15"/>
      <c r="D134" s="15"/>
      <c r="E134" s="17"/>
      <c r="F134" s="17"/>
      <c r="G134" s="17"/>
      <c r="H134" s="17"/>
      <c r="I134" s="8"/>
      <c r="J134" s="17"/>
      <c r="K134" s="8"/>
    </row>
    <row r="135" spans="1:14">
      <c r="A135" s="15"/>
      <c r="B135" s="15"/>
      <c r="C135" s="15"/>
      <c r="D135" s="15"/>
      <c r="E135" s="17"/>
      <c r="F135" s="17"/>
      <c r="G135" s="17"/>
      <c r="H135" s="17"/>
      <c r="I135" s="8"/>
      <c r="J135" s="17"/>
      <c r="K135" s="8"/>
    </row>
  </sheetData>
  <printOptions horizontalCentered="1"/>
  <pageMargins left="1.25" right="0.75" top="0.75" bottom="0.75" header="0.5" footer="0.5"/>
  <pageSetup scale="70" fitToHeight="2" orientation="portrait" r:id="rId1"/>
  <headerFooter alignWithMargins="0"/>
  <rowBreaks count="1" manualBreakCount="1">
    <brk id="6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J</vt:lpstr>
      <vt:lpstr>'TX J'!Print_Area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Novela, Mariah M</cp:lastModifiedBy>
  <dcterms:created xsi:type="dcterms:W3CDTF">2021-03-02T22:54:01Z</dcterms:created>
  <dcterms:modified xsi:type="dcterms:W3CDTF">2021-03-22T23:07:42Z</dcterms:modified>
</cp:coreProperties>
</file>